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hidePivotFieldList="1"/>
  <mc:AlternateContent xmlns:mc="http://schemas.openxmlformats.org/markup-compatibility/2006">
    <mc:Choice Requires="x15">
      <x15ac:absPath xmlns:x15ac="http://schemas.microsoft.com/office/spreadsheetml/2010/11/ac" url="\\TS-XL09E\share\09事業関係\02事業関係\R08年度\21_サイエンスフェスティバルinる・く・る\02_出展者募集\"/>
    </mc:Choice>
  </mc:AlternateContent>
  <xr:revisionPtr revIDLastSave="0" documentId="13_ncr:1_{8537FB57-BBC6-48B2-B865-A675216AF349}" xr6:coauthVersionLast="47" xr6:coauthVersionMax="47" xr10:uidLastSave="{00000000-0000-0000-0000-000000000000}"/>
  <bookViews>
    <workbookView xWindow="-120" yWindow="-120" windowWidth="29040" windowHeight="15720" firstSheet="1" activeTab="3" xr2:uid="{00000000-000D-0000-FFFF-FFFF00000000}"/>
  </bookViews>
  <sheets>
    <sheet name="基礎情報" sheetId="26" state="hidden" r:id="rId1"/>
    <sheet name="開催要項" sheetId="13" r:id="rId2"/>
    <sheet name="同意書" sheetId="15" r:id="rId3"/>
    <sheet name="講師情報" sheetId="16" r:id="rId4"/>
    <sheet name="内容" sheetId="19" r:id="rId5"/>
    <sheet name="体験の流れ" sheetId="21" r:id="rId6"/>
    <sheet name="体験の図解" sheetId="5" r:id="rId7"/>
    <sheet name="レイアウト" sheetId="22" r:id="rId8"/>
    <sheet name="使用物品・安全" sheetId="25" r:id="rId9"/>
  </sheets>
  <definedNames>
    <definedName name="_xlnm.Print_Area" localSheetId="7">レイアウト!$A$1:$AK$57</definedName>
    <definedName name="_xlnm.Print_Area" localSheetId="1">開催要項!$A$1:$H$42</definedName>
    <definedName name="_xlnm.Print_Area" localSheetId="3">講師情報!$A$1:$AK$58</definedName>
    <definedName name="_xlnm.Print_Area" localSheetId="8">使用物品・安全!$A$1:$AJ$59</definedName>
    <definedName name="_xlnm.Print_Area" localSheetId="6">体験の図解!$A$1:$AK$31</definedName>
    <definedName name="_xlnm.Print_Area" localSheetId="5">体験の流れ!$A$1:$AK$33</definedName>
    <definedName name="_xlnm.Print_Area" localSheetId="2">同意書!$A$1:$AG$27</definedName>
    <definedName name="_xlnm.Print_Area" localSheetId="4">内容!$A$1:$AK$56</definedName>
    <definedName name="空白行">開催要項!$6:$6,開催要項!$10:$10,開催要項!$14:$14,開催要項!$21:$21,開催要項!$23:$23,開催要項!$30:$30,開催要項!$32:$32,開催要項!$34:$34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 i="26" l="1"/>
  <c r="I24" i="26" l="1"/>
  <c r="I22" i="26"/>
  <c r="H7" i="16"/>
  <c r="E31" i="13"/>
  <c r="I25" i="26"/>
  <c r="I20" i="26"/>
  <c r="B11" i="26"/>
  <c r="I11" i="26" s="1"/>
  <c r="F20" i="13" l="1"/>
  <c r="E20" i="13"/>
  <c r="B12" i="16" l="1"/>
  <c r="I23" i="26" l="1"/>
  <c r="I12" i="16" s="1"/>
  <c r="AC32" i="16" l="1"/>
  <c r="AC19" i="16"/>
  <c r="E19" i="13"/>
  <c r="G17" i="13"/>
  <c r="G15" i="13"/>
  <c r="B11" i="16"/>
  <c r="I13" i="16"/>
  <c r="I19" i="26"/>
  <c r="I18" i="26"/>
  <c r="I17" i="26"/>
  <c r="I16" i="26"/>
  <c r="I15" i="26"/>
  <c r="I14" i="26"/>
  <c r="I13" i="26"/>
  <c r="I12" i="26"/>
  <c r="B4" i="26"/>
  <c r="A3" i="22"/>
  <c r="A3" i="5" l="1"/>
  <c r="A3" i="15"/>
  <c r="A3" i="19"/>
  <c r="A3" i="25"/>
  <c r="A3" i="16"/>
  <c r="A3" i="21"/>
  <c r="A4" i="21"/>
  <c r="A4" i="22"/>
  <c r="A4" i="16"/>
  <c r="A4" i="19"/>
  <c r="A4" i="5"/>
  <c r="A4" i="25"/>
  <c r="B29" i="25"/>
  <c r="B30" i="25"/>
  <c r="B31" i="25"/>
  <c r="B32" i="25"/>
  <c r="B33" i="25"/>
  <c r="B34" i="25"/>
  <c r="B35" i="25"/>
  <c r="B36" i="25"/>
  <c r="B37" i="25"/>
  <c r="B38" i="25"/>
  <c r="B39" i="25"/>
  <c r="B40" i="25"/>
  <c r="B41" i="25"/>
  <c r="B42" i="25"/>
  <c r="B28" i="25"/>
  <c r="R1" i="25"/>
  <c r="J1" i="25"/>
  <c r="R1" i="22"/>
  <c r="J1" i="22"/>
  <c r="R1" i="5"/>
  <c r="J1" i="5"/>
  <c r="R1" i="21"/>
  <c r="J1" i="21"/>
  <c r="R1" i="19"/>
  <c r="J1" i="19"/>
  <c r="R1" i="16"/>
  <c r="J1" i="16"/>
  <c r="B57" i="25" a="1"/>
  <c r="B57" i="25" s="1"/>
  <c r="B58" i="25" a="1"/>
  <c r="B58" i="25" s="1"/>
  <c r="B59" i="25" a="1"/>
  <c r="B59" i="25" s="1"/>
  <c r="B16" i="25"/>
  <c r="B17" i="25"/>
  <c r="B18" i="25"/>
  <c r="B19" i="25"/>
  <c r="B20" i="25"/>
  <c r="B14" i="25" l="1"/>
  <c r="B15" i="25"/>
  <c r="B21" i="25"/>
  <c r="B22" i="25"/>
  <c r="B13" i="25"/>
  <c r="G9" i="25"/>
  <c r="G8" i="25"/>
  <c r="G7" i="25"/>
  <c r="B18" i="21"/>
  <c r="B19" i="21"/>
  <c r="B20" i="21"/>
  <c r="B21" i="21"/>
  <c r="Z54" i="22" l="1"/>
  <c r="Z55" i="22"/>
  <c r="Z56" i="22"/>
  <c r="Z57" i="22"/>
  <c r="Z53" i="22"/>
  <c r="AE53" i="22"/>
  <c r="B54" i="22"/>
  <c r="B55" i="22"/>
  <c r="B56" i="22"/>
  <c r="B57" i="22"/>
  <c r="B53" i="22"/>
  <c r="B41" i="22"/>
  <c r="B42" i="22"/>
  <c r="B43" i="22"/>
  <c r="B44" i="22"/>
  <c r="B45" i="22"/>
  <c r="B46" i="22"/>
  <c r="B47" i="22"/>
  <c r="B48" i="22"/>
  <c r="B49" i="22"/>
  <c r="B40" i="22"/>
  <c r="H9" i="22"/>
  <c r="H8" i="22"/>
  <c r="H7" i="22"/>
  <c r="H9" i="5"/>
  <c r="H8" i="5"/>
  <c r="H7" i="5"/>
  <c r="D33" i="21"/>
  <c r="F33" i="21" s="1"/>
  <c r="F31" i="21"/>
  <c r="B31" i="21"/>
  <c r="F21" i="21"/>
  <c r="B22" i="21"/>
  <c r="B23" i="21"/>
  <c r="B24" i="21"/>
  <c r="B25" i="21"/>
  <c r="B26" i="21"/>
  <c r="B27" i="21"/>
  <c r="B28" i="21"/>
  <c r="B29" i="21"/>
  <c r="B30" i="21"/>
  <c r="B32" i="21"/>
  <c r="F18" i="21"/>
  <c r="F19" i="21"/>
  <c r="F20" i="21"/>
  <c r="F22" i="21"/>
  <c r="F23" i="21"/>
  <c r="F24" i="21"/>
  <c r="F25" i="21"/>
  <c r="F26" i="21"/>
  <c r="F27" i="21"/>
  <c r="F28" i="21"/>
  <c r="F29" i="21"/>
  <c r="F30" i="21"/>
  <c r="F32" i="21"/>
  <c r="H9" i="21"/>
  <c r="H8" i="21"/>
  <c r="H7" i="21"/>
  <c r="AE56" i="22" l="1"/>
  <c r="R21" i="19" l="1"/>
  <c r="H9" i="19"/>
  <c r="H8" i="19"/>
  <c r="H7" i="19"/>
  <c r="S18" i="16"/>
  <c r="S17" i="16"/>
  <c r="I17" i="16"/>
  <c r="I18" i="16"/>
  <c r="H8" i="16"/>
  <c r="I11" i="16" l="1"/>
  <c r="B13" i="16" l="1"/>
</calcChain>
</file>

<file path=xl/sharedStrings.xml><?xml version="1.0" encoding="utf-8"?>
<sst xmlns="http://schemas.openxmlformats.org/spreadsheetml/2006/main" count="541" uniqueCount="389">
  <si>
    <t>同意書</t>
    <rPh sb="0" eb="3">
      <t>ドウイショ</t>
    </rPh>
    <phoneticPr fontId="1"/>
  </si>
  <si>
    <t>①</t>
    <phoneticPr fontId="1"/>
  </si>
  <si>
    <t>②</t>
    <phoneticPr fontId="1"/>
  </si>
  <si>
    <t>安全性に配慮した体験を参加者に提供し、出展上のマナーを遵守し、実行委員による円滑な大会運営に協力します。</t>
  </si>
  <si>
    <t>物品の販売を目的とした出展ではありません。</t>
  </si>
  <si>
    <t>商品の販売促進を目的とした広告チラシなどの文書を配布しません。</t>
  </si>
  <si>
    <t>出展者と事務局との連絡に必要な個人情報を提供することを承諾します。</t>
    <phoneticPr fontId="1"/>
  </si>
  <si>
    <t>③</t>
    <phoneticPr fontId="1"/>
  </si>
  <si>
    <t>④</t>
    <phoneticPr fontId="1"/>
  </si>
  <si>
    <t>⑤</t>
    <phoneticPr fontId="1"/>
  </si>
  <si>
    <t>⑥</t>
    <phoneticPr fontId="1"/>
  </si>
  <si>
    <t>⑦</t>
    <phoneticPr fontId="1"/>
  </si>
  <si>
    <t>ブースタイトル</t>
  </si>
  <si>
    <t>出展団体名</t>
    <rPh sb="0" eb="2">
      <t>シュッテン</t>
    </rPh>
    <rPh sb="2" eb="4">
      <t>ダンタイ</t>
    </rPh>
    <rPh sb="4" eb="5">
      <t>メイ</t>
    </rPh>
    <phoneticPr fontId="1"/>
  </si>
  <si>
    <t>ふりがな</t>
    <phoneticPr fontId="1"/>
  </si>
  <si>
    <t>事務局記入欄</t>
    <rPh sb="0" eb="3">
      <t>ジムキョク</t>
    </rPh>
    <rPh sb="3" eb="5">
      <t>キニュウ</t>
    </rPh>
    <rPh sb="5" eb="6">
      <t>ラン</t>
    </rPh>
    <phoneticPr fontId="1"/>
  </si>
  <si>
    <t>生年月日</t>
    <rPh sb="0" eb="2">
      <t>セイネン</t>
    </rPh>
    <rPh sb="2" eb="4">
      <t>ガッピ</t>
    </rPh>
    <phoneticPr fontId="1"/>
  </si>
  <si>
    <t>連絡先</t>
    <rPh sb="0" eb="3">
      <t>レンラクサキ</t>
    </rPh>
    <phoneticPr fontId="1"/>
  </si>
  <si>
    <t>代表講師</t>
    <rPh sb="0" eb="2">
      <t>ダイヒョウ</t>
    </rPh>
    <rPh sb="2" eb="4">
      <t>コウシ</t>
    </rPh>
    <phoneticPr fontId="1"/>
  </si>
  <si>
    <t>名</t>
    <rPh sb="0" eb="1">
      <t>メイ</t>
    </rPh>
    <phoneticPr fontId="1"/>
  </si>
  <si>
    <t>順序</t>
    <rPh sb="0" eb="2">
      <t>ジュンジョ</t>
    </rPh>
    <phoneticPr fontId="1"/>
  </si>
  <si>
    <t>体験者</t>
    <rPh sb="0" eb="3">
      <t>タイケンシャ</t>
    </rPh>
    <phoneticPr fontId="1"/>
  </si>
  <si>
    <t>所要時間</t>
    <rPh sb="0" eb="2">
      <t>ショヨウ</t>
    </rPh>
    <rPh sb="2" eb="4">
      <t>ジカン</t>
    </rPh>
    <phoneticPr fontId="1"/>
  </si>
  <si>
    <t>具体的な実験・体験の手順</t>
    <rPh sb="0" eb="3">
      <t>グタイテキ</t>
    </rPh>
    <rPh sb="4" eb="6">
      <t>ジッケン</t>
    </rPh>
    <rPh sb="7" eb="9">
      <t>タイケン</t>
    </rPh>
    <rPh sb="10" eb="12">
      <t>テジュン</t>
    </rPh>
    <phoneticPr fontId="1"/>
  </si>
  <si>
    <t>貸出を希望する器具・機材</t>
    <rPh sb="0" eb="2">
      <t>カシダシ</t>
    </rPh>
    <rPh sb="3" eb="5">
      <t>キボウ</t>
    </rPh>
    <rPh sb="7" eb="9">
      <t>キグ</t>
    </rPh>
    <rPh sb="10" eb="12">
      <t>キザイ</t>
    </rPh>
    <phoneticPr fontId="1"/>
  </si>
  <si>
    <t>備品名</t>
    <rPh sb="0" eb="2">
      <t>ビヒン</t>
    </rPh>
    <rPh sb="2" eb="3">
      <t>メイ</t>
    </rPh>
    <phoneticPr fontId="1"/>
  </si>
  <si>
    <t>数量</t>
    <rPh sb="0" eb="2">
      <t>スウリョウ</t>
    </rPh>
    <phoneticPr fontId="1"/>
  </si>
  <si>
    <t>使用目的</t>
    <rPh sb="0" eb="2">
      <t>シヨウ</t>
    </rPh>
    <rPh sb="2" eb="4">
      <t>モクテキ</t>
    </rPh>
    <phoneticPr fontId="1"/>
  </si>
  <si>
    <t>ブースレイアウト</t>
    <phoneticPr fontId="1"/>
  </si>
  <si>
    <t>コンセント数</t>
    <rPh sb="5" eb="6">
      <t>スウ</t>
    </rPh>
    <phoneticPr fontId="1"/>
  </si>
  <si>
    <t>合計</t>
    <rPh sb="0" eb="2">
      <t>ゴウケイ</t>
    </rPh>
    <phoneticPr fontId="1"/>
  </si>
  <si>
    <t>使用電力</t>
    <rPh sb="0" eb="2">
      <t>シヨウ</t>
    </rPh>
    <rPh sb="2" eb="4">
      <t>デンリョク</t>
    </rPh>
    <phoneticPr fontId="1"/>
  </si>
  <si>
    <t>火気</t>
    <rPh sb="0" eb="2">
      <t>カキ</t>
    </rPh>
    <phoneticPr fontId="1"/>
  </si>
  <si>
    <t>熱源</t>
    <rPh sb="0" eb="2">
      <t>ネツゲン</t>
    </rPh>
    <phoneticPr fontId="1"/>
  </si>
  <si>
    <t>劇物</t>
    <rPh sb="0" eb="2">
      <t>ゲキブツ</t>
    </rPh>
    <phoneticPr fontId="1"/>
  </si>
  <si>
    <t>臭気</t>
    <rPh sb="0" eb="2">
      <t>シュウキ</t>
    </rPh>
    <phoneticPr fontId="1"/>
  </si>
  <si>
    <t>放射線源</t>
    <rPh sb="0" eb="3">
      <t>ホウシャセン</t>
    </rPh>
    <rPh sb="3" eb="4">
      <t>ゲン</t>
    </rPh>
    <phoneticPr fontId="1"/>
  </si>
  <si>
    <t>品名</t>
    <rPh sb="0" eb="2">
      <t>ヒンメイ</t>
    </rPh>
    <phoneticPr fontId="1"/>
  </si>
  <si>
    <t>⑧</t>
    <phoneticPr fontId="1"/>
  </si>
  <si>
    <t>体験の流れ</t>
    <rPh sb="0" eb="2">
      <t>タイケン</t>
    </rPh>
    <rPh sb="3" eb="4">
      <t>ナガ</t>
    </rPh>
    <phoneticPr fontId="1"/>
  </si>
  <si>
    <t>レイアウト</t>
    <phoneticPr fontId="1"/>
  </si>
  <si>
    <t>正副代表講師以外の出展スタッフ予定人数</t>
    <rPh sb="0" eb="2">
      <t>セイフク</t>
    </rPh>
    <rPh sb="2" eb="4">
      <t>ダイヒョウ</t>
    </rPh>
    <rPh sb="4" eb="6">
      <t>コウシ</t>
    </rPh>
    <rPh sb="6" eb="8">
      <t>イガイ</t>
    </rPh>
    <rPh sb="9" eb="11">
      <t>シュッテン</t>
    </rPh>
    <rPh sb="15" eb="17">
      <t>ヨテイ</t>
    </rPh>
    <rPh sb="17" eb="19">
      <t>ニンズウ</t>
    </rPh>
    <phoneticPr fontId="1"/>
  </si>
  <si>
    <t>Ｗ</t>
    <phoneticPr fontId="1"/>
  </si>
  <si>
    <t>代表講師名</t>
    <rPh sb="0" eb="2">
      <t>ダイヒョウ</t>
    </rPh>
    <rPh sb="2" eb="4">
      <t>コウシ</t>
    </rPh>
    <rPh sb="4" eb="5">
      <t>メイ</t>
    </rPh>
    <phoneticPr fontId="1"/>
  </si>
  <si>
    <t>住所</t>
    <rPh sb="0" eb="2">
      <t>ジュウショ</t>
    </rPh>
    <phoneticPr fontId="1"/>
  </si>
  <si>
    <t>20L</t>
    <phoneticPr fontId="1"/>
  </si>
  <si>
    <t>青少年のための科学の祭典静岡大会の趣旨を尊重し、青少年および一般市民の科学リテラシー育成を図ることを目的に参加します。</t>
    <rPh sb="0" eb="3">
      <t>セイショウネン</t>
    </rPh>
    <rPh sb="30" eb="32">
      <t>イッパン</t>
    </rPh>
    <phoneticPr fontId="1"/>
  </si>
  <si>
    <t>政治団体や宗教団体、学校や塾・予備校、営利を目的とした団体への勧誘行為はしません。</t>
    <phoneticPr fontId="1"/>
  </si>
  <si>
    <t>　</t>
  </si>
  <si>
    <t>大会名</t>
    <rPh sb="0" eb="2">
      <t>タイカイ</t>
    </rPh>
    <rPh sb="2" eb="3">
      <t>メイ</t>
    </rPh>
    <phoneticPr fontId="1"/>
  </si>
  <si>
    <t>事務局</t>
    <rPh sb="0" eb="3">
      <t>ジムキョク</t>
    </rPh>
    <phoneticPr fontId="1"/>
  </si>
  <si>
    <t>趣旨</t>
    <rPh sb="0" eb="1">
      <t>オモムキ</t>
    </rPh>
    <rPh sb="1" eb="2">
      <t>ムネ</t>
    </rPh>
    <phoneticPr fontId="1"/>
  </si>
  <si>
    <t>主催</t>
    <rPh sb="0" eb="1">
      <t>オモ</t>
    </rPh>
    <rPh sb="1" eb="2">
      <t>サイ</t>
    </rPh>
    <phoneticPr fontId="1"/>
  </si>
  <si>
    <t>期日</t>
    <rPh sb="0" eb="1">
      <t>キ</t>
    </rPh>
    <rPh sb="1" eb="2">
      <t>ヒ</t>
    </rPh>
    <phoneticPr fontId="1"/>
  </si>
  <si>
    <t>会場</t>
    <rPh sb="0" eb="1">
      <t>カイ</t>
    </rPh>
    <rPh sb="1" eb="2">
      <t>バ</t>
    </rPh>
    <phoneticPr fontId="1"/>
  </si>
  <si>
    <t>内容</t>
    <rPh sb="0" eb="1">
      <t>ナイ</t>
    </rPh>
    <rPh sb="1" eb="2">
      <t>カタチ</t>
    </rPh>
    <phoneticPr fontId="1"/>
  </si>
  <si>
    <t>対象</t>
    <rPh sb="0" eb="1">
      <t>タイ</t>
    </rPh>
    <rPh sb="1" eb="2">
      <t>ゾウ</t>
    </rPh>
    <phoneticPr fontId="1"/>
  </si>
  <si>
    <t>後援</t>
    <rPh sb="0" eb="1">
      <t>ノチ</t>
    </rPh>
    <rPh sb="1" eb="2">
      <t>エン</t>
    </rPh>
    <phoneticPr fontId="1"/>
  </si>
  <si>
    <t>静岡科学館る・く・る</t>
    <rPh sb="0" eb="2">
      <t>シズオカ</t>
    </rPh>
    <rPh sb="2" eb="5">
      <t>カガクカン</t>
    </rPh>
    <phoneticPr fontId="1"/>
  </si>
  <si>
    <t>事前募集した出展者による科学体験プログラムの提供。</t>
    <phoneticPr fontId="1"/>
  </si>
  <si>
    <t>講師は一般の科学愛好家、学校教員、学生、企業などから希望者を募る。</t>
    <phoneticPr fontId="1"/>
  </si>
  <si>
    <t>※各日のブース数は募集状況により変更の場合あり。</t>
    <rPh sb="1" eb="2">
      <t>カク</t>
    </rPh>
    <rPh sb="2" eb="3">
      <t>ヒ</t>
    </rPh>
    <rPh sb="7" eb="8">
      <t>スウ</t>
    </rPh>
    <rPh sb="9" eb="11">
      <t>ボシュウ</t>
    </rPh>
    <rPh sb="11" eb="13">
      <t>ジョウキョウ</t>
    </rPh>
    <rPh sb="16" eb="18">
      <t>ヘンコウ</t>
    </rPh>
    <rPh sb="19" eb="21">
      <t>バアイ</t>
    </rPh>
    <phoneticPr fontId="1"/>
  </si>
  <si>
    <t xml:space="preserve">青少年のための科学の祭典 静岡大会 実行委員会
</t>
    <phoneticPr fontId="1"/>
  </si>
  <si>
    <t>静岡科学館る･く･る   指定管理者 (公財)静岡市文化振興財団</t>
    <phoneticPr fontId="1"/>
  </si>
  <si>
    <t>(公財)日本科学技術振興財団</t>
  </si>
  <si>
    <t>文部科学省、各種学会、教育委員会、報道機関等申請予定</t>
    <phoneticPr fontId="1"/>
  </si>
  <si>
    <t>青少年のための科学の祭典 静岡大会 実行委員会  事務局</t>
  </si>
  <si>
    <t>静岡科学館 る･く･る内</t>
  </si>
  <si>
    <t>TEL    054-284-6960     FAX    054-284-6988</t>
  </si>
  <si>
    <t>・</t>
    <phoneticPr fontId="1"/>
  </si>
  <si>
    <t>子どもたちに実験や観察、工作等の科学的体験を提供することによって、科学のおもしろさ不思議さを実感させ、知的好奇心を刺激することを目的としています。培った好奇心や実感を伴う体験の蓄積は、子ども達の発想を豊かにし、創造性を高めます。また、高校生ら青少年による科学コミュニケーション活動を活性化することで、社会の知的基盤を担う人材の育成を図ります。</t>
    <phoneticPr fontId="1"/>
  </si>
  <si>
    <t>科学愛好家の皆様、学校等教育施設の先生方、学生の皆様、一般企業の皆様が対話的な学びの場を提供し、未来を創る子ども達が、主体的に学び、日常的な体験を通して科学リテラシーを育む機会を提供します。</t>
    <phoneticPr fontId="1"/>
  </si>
  <si>
    <t>中学生や高校生が大会運営に参画し、科学と人、科学と社会がつながる姿を考える場とします。同時に中学生・高校生が科学コミュニケーターとして活躍することで、体験を通して学校における学習を深める方法を提案します。</t>
    <phoneticPr fontId="1"/>
  </si>
  <si>
    <t>1次調査書 様式1</t>
  </si>
  <si>
    <t>代表講師名</t>
    <rPh sb="0" eb="2">
      <t>ダイヒョウ</t>
    </rPh>
    <rPh sb="2" eb="5">
      <t>コウシメイ</t>
    </rPh>
    <phoneticPr fontId="1"/>
  </si>
  <si>
    <t>以下の項目について同意していただける方は、
「代表講師名」欄に氏名を入力してください。</t>
    <rPh sb="0" eb="2">
      <t>イカ</t>
    </rPh>
    <rPh sb="3" eb="5">
      <t>コウモク</t>
    </rPh>
    <rPh sb="9" eb="11">
      <t>ドウイ</t>
    </rPh>
    <rPh sb="18" eb="19">
      <t>カタ</t>
    </rPh>
    <rPh sb="23" eb="25">
      <t>ダイヒョウ</t>
    </rPh>
    <rPh sb="25" eb="27">
      <t>コウシ</t>
    </rPh>
    <rPh sb="27" eb="28">
      <t>メイ</t>
    </rPh>
    <rPh sb="29" eb="30">
      <t>ラン</t>
    </rPh>
    <rPh sb="31" eb="33">
      <t>シメイ</t>
    </rPh>
    <rPh sb="34" eb="36">
      <t>ニュウリョク</t>
    </rPh>
    <phoneticPr fontId="1"/>
  </si>
  <si>
    <t>※2</t>
    <phoneticPr fontId="1"/>
  </si>
  <si>
    <t>※1</t>
    <phoneticPr fontId="1"/>
  </si>
  <si>
    <t>出展申請書類</t>
    <phoneticPr fontId="1"/>
  </si>
  <si>
    <t>実験や工作プログラム作成や実験解説集の執筆では、著作権や商標に配慮し、引用や出典を明確にします。</t>
    <phoneticPr fontId="1"/>
  </si>
  <si>
    <t>1次調査書 様式2</t>
    <phoneticPr fontId="1"/>
  </si>
  <si>
    <t>出展講師情報</t>
    <rPh sb="2" eb="4">
      <t>コウシ</t>
    </rPh>
    <phoneticPr fontId="1"/>
  </si>
  <si>
    <t>ブース
タイトル</t>
    <phoneticPr fontId="1"/>
  </si>
  <si>
    <t>ふりがな</t>
    <phoneticPr fontId="1"/>
  </si>
  <si>
    <t>選択</t>
    <rPh sb="0" eb="2">
      <t>センタク</t>
    </rPh>
    <phoneticPr fontId="1"/>
  </si>
  <si>
    <t>電話番号</t>
    <rPh sb="0" eb="2">
      <t>デンワ</t>
    </rPh>
    <rPh sb="2" eb="4">
      <t>バンゴウ</t>
    </rPh>
    <phoneticPr fontId="1"/>
  </si>
  <si>
    <t>e-mail</t>
    <phoneticPr fontId="1"/>
  </si>
  <si>
    <t>月</t>
    <rPh sb="0" eb="1">
      <t>ゲツ</t>
    </rPh>
    <phoneticPr fontId="1"/>
  </si>
  <si>
    <t>日</t>
    <rPh sb="0" eb="1">
      <t>ヒ</t>
    </rPh>
    <phoneticPr fontId="1"/>
  </si>
  <si>
    <t>年(西暦)</t>
    <rPh sb="0" eb="1">
      <t>ネン</t>
    </rPh>
    <rPh sb="2" eb="4">
      <t>セイレキ</t>
    </rPh>
    <phoneticPr fontId="1"/>
  </si>
  <si>
    <t>〒</t>
    <phoneticPr fontId="1"/>
  </si>
  <si>
    <t>性別</t>
    <rPh sb="0" eb="2">
      <t>セイベツ</t>
    </rPh>
    <phoneticPr fontId="1"/>
  </si>
  <si>
    <t>姓</t>
    <rPh sb="0" eb="1">
      <t>セイ</t>
    </rPh>
    <phoneticPr fontId="1"/>
  </si>
  <si>
    <t>名</t>
    <rPh sb="0" eb="1">
      <t>メイ</t>
    </rPh>
    <phoneticPr fontId="1"/>
  </si>
  <si>
    <t>〒 422-8067  静岡市駿河区南町 14 番 25 号　エスパティオビル 8-10階</t>
    <rPh sb="44" eb="45">
      <t>カイ</t>
    </rPh>
    <phoneticPr fontId="1"/>
  </si>
  <si>
    <t>るくるんと遊ぼう</t>
    <rPh sb="5" eb="6">
      <t>アソ</t>
    </rPh>
    <phoneticPr fontId="1"/>
  </si>
  <si>
    <t>るくるサポーターの会</t>
    <rPh sb="9" eb="10">
      <t>カイ</t>
    </rPh>
    <phoneticPr fontId="1"/>
  </si>
  <si>
    <t>静岡</t>
    <rPh sb="0" eb="2">
      <t>シズオカ</t>
    </rPh>
    <phoneticPr fontId="1"/>
  </si>
  <si>
    <t>しずおか</t>
    <phoneticPr fontId="1"/>
  </si>
  <si>
    <t>るくるさぽーたーのかい</t>
    <phoneticPr fontId="1"/>
  </si>
  <si>
    <t>副代表講師名</t>
    <rPh sb="0" eb="1">
      <t>フク</t>
    </rPh>
    <rPh sb="1" eb="3">
      <t>ダイヒョウ</t>
    </rPh>
    <rPh sb="3" eb="5">
      <t>コウシ</t>
    </rPh>
    <rPh sb="5" eb="6">
      <t>メイ</t>
    </rPh>
    <phoneticPr fontId="1"/>
  </si>
  <si>
    <t>講師派遣依頼書</t>
    <rPh sb="0" eb="2">
      <t>コウシ</t>
    </rPh>
    <rPh sb="2" eb="4">
      <t>ハケン</t>
    </rPh>
    <rPh sb="4" eb="6">
      <t>イライ</t>
    </rPh>
    <rPh sb="6" eb="7">
      <t>ショ</t>
    </rPh>
    <phoneticPr fontId="1"/>
  </si>
  <si>
    <t>歳(4/1現在）</t>
    <rPh sb="0" eb="1">
      <t>トシ</t>
    </rPh>
    <rPh sb="5" eb="7">
      <t>ゲンザイ</t>
    </rPh>
    <phoneticPr fontId="1"/>
  </si>
  <si>
    <t>○○○-○○○-○○○〇</t>
  </si>
  <si>
    <t>○○○-○○○-○○○〇</t>
    <phoneticPr fontId="1"/>
  </si>
  <si>
    <t>○○○〇</t>
    <phoneticPr fontId="1"/>
  </si>
  <si>
    <t>例）○○市立○○小学校</t>
    <rPh sb="0" eb="1">
      <t>レイ</t>
    </rPh>
    <rPh sb="4" eb="6">
      <t>シリツ</t>
    </rPh>
    <rPh sb="8" eb="11">
      <t>ショウガッコウ</t>
    </rPh>
    <phoneticPr fontId="1"/>
  </si>
  <si>
    <t>例）校長</t>
    <rPh sb="0" eb="1">
      <t>レイ</t>
    </rPh>
    <rPh sb="2" eb="4">
      <t>コウチョウ</t>
    </rPh>
    <phoneticPr fontId="1"/>
  </si>
  <si>
    <t>例）○○市○○区○○町○○丁目 〇番〇号 マンション名など ○○号室</t>
    <rPh sb="0" eb="1">
      <t>レイ</t>
    </rPh>
    <rPh sb="4" eb="5">
      <t>シ</t>
    </rPh>
    <rPh sb="7" eb="8">
      <t>ク</t>
    </rPh>
    <rPh sb="10" eb="11">
      <t>チョウ</t>
    </rPh>
    <rPh sb="13" eb="15">
      <t>チョウメ</t>
    </rPh>
    <rPh sb="17" eb="18">
      <t>バン</t>
    </rPh>
    <rPh sb="19" eb="20">
      <t>ゴウ</t>
    </rPh>
    <rPh sb="26" eb="27">
      <t>メイ</t>
    </rPh>
    <rPh sb="32" eb="33">
      <t>ゴウ</t>
    </rPh>
    <rPh sb="33" eb="34">
      <t>シツ</t>
    </rPh>
    <phoneticPr fontId="1"/>
  </si>
  <si>
    <t>○○○-〇〇〇〇</t>
    <phoneticPr fontId="1"/>
  </si>
  <si>
    <t>祭典</t>
    <rPh sb="0" eb="2">
      <t>サイテン</t>
    </rPh>
    <phoneticPr fontId="1"/>
  </si>
  <si>
    <t>さいてん</t>
    <phoneticPr fontId="1"/>
  </si>
  <si>
    <t>例）○○大学〇学部○○研究室</t>
    <rPh sb="0" eb="1">
      <t>レイ</t>
    </rPh>
    <rPh sb="4" eb="6">
      <t>ダイガク</t>
    </rPh>
    <rPh sb="7" eb="9">
      <t>ガクブ</t>
    </rPh>
    <rPh sb="11" eb="14">
      <t>ケンキュウシツ</t>
    </rPh>
    <phoneticPr fontId="1"/>
  </si>
  <si>
    <t>○○○○</t>
    <phoneticPr fontId="1"/>
  </si>
  <si>
    <t>例）〇学部長</t>
    <rPh sb="0" eb="1">
      <t>レイ</t>
    </rPh>
    <rPh sb="3" eb="6">
      <t>ガクブチョウ</t>
    </rPh>
    <phoneticPr fontId="1"/>
  </si>
  <si>
    <t>勤務先</t>
  </si>
  <si>
    <t>例）○○市○○区○○町○○丁目 〇番〇号 ○○大学〇学部〇棟○○号室</t>
    <rPh sb="0" eb="1">
      <t>レイ</t>
    </rPh>
    <rPh sb="4" eb="5">
      <t>シ</t>
    </rPh>
    <rPh sb="7" eb="8">
      <t>ク</t>
    </rPh>
    <rPh sb="10" eb="11">
      <t>チョウ</t>
    </rPh>
    <rPh sb="13" eb="15">
      <t>チョウメ</t>
    </rPh>
    <rPh sb="17" eb="18">
      <t>バン</t>
    </rPh>
    <rPh sb="19" eb="20">
      <t>ゴウ</t>
    </rPh>
    <rPh sb="23" eb="25">
      <t>ダイガク</t>
    </rPh>
    <rPh sb="26" eb="28">
      <t>ガクブ</t>
    </rPh>
    <rPh sb="29" eb="30">
      <t>トウ</t>
    </rPh>
    <rPh sb="32" eb="33">
      <t>ゴウ</t>
    </rPh>
    <rPh sb="33" eb="34">
      <t>シツ</t>
    </rPh>
    <phoneticPr fontId="1"/>
  </si>
  <si>
    <t>※</t>
    <phoneticPr fontId="1"/>
  </si>
  <si>
    <t>正・副代表講師以外の出展スタッフ名は、2次調査（6月中旬提出）で記入していただきます。</t>
    <phoneticPr fontId="1"/>
  </si>
  <si>
    <t>太郎</t>
    <rPh sb="0" eb="2">
      <t>タロウ</t>
    </rPh>
    <phoneticPr fontId="1"/>
  </si>
  <si>
    <t>たろう</t>
    <phoneticPr fontId="1"/>
  </si>
  <si>
    <t>花子</t>
    <rPh sb="0" eb="2">
      <t>ハナコ</t>
    </rPh>
    <phoneticPr fontId="1"/>
  </si>
  <si>
    <t>はなこ</t>
    <phoneticPr fontId="1"/>
  </si>
  <si>
    <t>○△■＠○○.com</t>
    <phoneticPr fontId="1"/>
  </si>
  <si>
    <t>■■■＠○○.com</t>
    <phoneticPr fontId="1"/>
  </si>
  <si>
    <t>1次調査書 様式3</t>
    <phoneticPr fontId="1"/>
  </si>
  <si>
    <t>出展内容</t>
    <rPh sb="0" eb="2">
      <t>シュッテン</t>
    </rPh>
    <rPh sb="2" eb="4">
      <t>ナイヨウ</t>
    </rPh>
    <phoneticPr fontId="1"/>
  </si>
  <si>
    <t>企画の形態</t>
    <rPh sb="0" eb="2">
      <t>キカク</t>
    </rPh>
    <rPh sb="3" eb="5">
      <t>ケイタイ</t>
    </rPh>
    <phoneticPr fontId="1"/>
  </si>
  <si>
    <t>出展企画概要</t>
    <rPh sb="0" eb="2">
      <t>シュッテン</t>
    </rPh>
    <rPh sb="2" eb="4">
      <t>キカク</t>
    </rPh>
    <rPh sb="4" eb="6">
      <t>ガイヨウ</t>
    </rPh>
    <phoneticPr fontId="1"/>
  </si>
  <si>
    <t>①</t>
    <phoneticPr fontId="1"/>
  </si>
  <si>
    <t>②</t>
    <phoneticPr fontId="1"/>
  </si>
  <si>
    <t>③</t>
    <phoneticPr fontId="1"/>
  </si>
  <si>
    <t>1回の所要時間</t>
    <rPh sb="1" eb="2">
      <t>カイ</t>
    </rPh>
    <rPh sb="3" eb="5">
      <t>ショヨウ</t>
    </rPh>
    <rPh sb="5" eb="7">
      <t>ジカン</t>
    </rPh>
    <phoneticPr fontId="1"/>
  </si>
  <si>
    <t>未就学</t>
    <rPh sb="0" eb="3">
      <t>ミシュウガク</t>
    </rPh>
    <phoneticPr fontId="1"/>
  </si>
  <si>
    <t>小学校低学年</t>
    <rPh sb="0" eb="3">
      <t>ショウガッコウ</t>
    </rPh>
    <rPh sb="3" eb="6">
      <t>テイガクネン</t>
    </rPh>
    <phoneticPr fontId="1"/>
  </si>
  <si>
    <t>小学校中学年</t>
    <rPh sb="0" eb="3">
      <t>ショウガッコウ</t>
    </rPh>
    <rPh sb="3" eb="6">
      <t>チュウガクネン</t>
    </rPh>
    <phoneticPr fontId="1"/>
  </si>
  <si>
    <t>小学校高学年</t>
    <rPh sb="0" eb="3">
      <t>ショウガッコウ</t>
    </rPh>
    <rPh sb="3" eb="6">
      <t>コウガクネン</t>
    </rPh>
    <phoneticPr fontId="1"/>
  </si>
  <si>
    <t>中学生</t>
    <rPh sb="0" eb="3">
      <t>チュウガクセイ</t>
    </rPh>
    <phoneticPr fontId="1"/>
  </si>
  <si>
    <t>高校生</t>
    <rPh sb="0" eb="3">
      <t>コウコウセイ</t>
    </rPh>
    <phoneticPr fontId="1"/>
  </si>
  <si>
    <t>大学生</t>
    <rPh sb="0" eb="3">
      <t>ダイガクセイ</t>
    </rPh>
    <phoneticPr fontId="1"/>
  </si>
  <si>
    <t>大人</t>
    <rPh sb="0" eb="2">
      <t>オトナ</t>
    </rPh>
    <phoneticPr fontId="1"/>
  </si>
  <si>
    <r>
      <t>企画の分野</t>
    </r>
    <r>
      <rPr>
        <sz val="11"/>
        <color rgb="FFFF0000"/>
        <rFont val="ＭＳ 明朝"/>
        <family val="1"/>
        <charset val="128"/>
      </rPr>
      <t>（最も該当する分野を最低1つ、最大で3つまで選択してください）</t>
    </r>
    <rPh sb="0" eb="2">
      <t>キカク</t>
    </rPh>
    <rPh sb="3" eb="5">
      <t>ブンヤ</t>
    </rPh>
    <rPh sb="6" eb="7">
      <t>モット</t>
    </rPh>
    <rPh sb="8" eb="10">
      <t>ガイトウ</t>
    </rPh>
    <rPh sb="12" eb="14">
      <t>ブンヤ</t>
    </rPh>
    <rPh sb="15" eb="17">
      <t>サイテイ</t>
    </rPh>
    <rPh sb="20" eb="22">
      <t>サイダイ</t>
    </rPh>
    <rPh sb="27" eb="29">
      <t>センタク</t>
    </rPh>
    <phoneticPr fontId="1"/>
  </si>
  <si>
    <t>－</t>
  </si>
  <si>
    <t>主な対象年齢（該当する年齢層にすべて〇をつけてください）</t>
    <rPh sb="0" eb="1">
      <t>オモ</t>
    </rPh>
    <rPh sb="2" eb="4">
      <t>タイショウ</t>
    </rPh>
    <rPh sb="4" eb="6">
      <t>ネンレイ</t>
    </rPh>
    <rPh sb="7" eb="9">
      <t>ガイトウ</t>
    </rPh>
    <rPh sb="11" eb="14">
      <t>ネンレイソウ</t>
    </rPh>
    <phoneticPr fontId="1"/>
  </si>
  <si>
    <t>1回の対応人数</t>
    <rPh sb="1" eb="2">
      <t>カイ</t>
    </rPh>
    <rPh sb="3" eb="5">
      <t>タイオウ</t>
    </rPh>
    <rPh sb="5" eb="7">
      <t>ニンズウ</t>
    </rPh>
    <phoneticPr fontId="1"/>
  </si>
  <si>
    <t>1日の対応人数</t>
    <rPh sb="1" eb="2">
      <t>ニチ</t>
    </rPh>
    <rPh sb="3" eb="5">
      <t>タイオウ</t>
    </rPh>
    <rPh sb="5" eb="7">
      <t>ニンズウ</t>
    </rPh>
    <phoneticPr fontId="1"/>
  </si>
  <si>
    <t>分</t>
    <rPh sb="0" eb="1">
      <t>フン</t>
    </rPh>
    <phoneticPr fontId="1"/>
  </si>
  <si>
    <t>人</t>
    <rPh sb="0" eb="1">
      <t>ニン</t>
    </rPh>
    <phoneticPr fontId="1"/>
  </si>
  <si>
    <t>対応予定人数（1日の合計体験可能時間300分で計算しています）</t>
    <rPh sb="0" eb="2">
      <t>タイオウ</t>
    </rPh>
    <rPh sb="2" eb="4">
      <t>ヨテイ</t>
    </rPh>
    <rPh sb="4" eb="6">
      <t>ニンズウ</t>
    </rPh>
    <rPh sb="8" eb="9">
      <t>ニチ</t>
    </rPh>
    <rPh sb="10" eb="12">
      <t>ゴウケイ</t>
    </rPh>
    <rPh sb="12" eb="14">
      <t>タイケン</t>
    </rPh>
    <rPh sb="14" eb="16">
      <t>カノウ</t>
    </rPh>
    <rPh sb="16" eb="18">
      <t>ジカン</t>
    </rPh>
    <rPh sb="21" eb="22">
      <t>プン</t>
    </rPh>
    <rPh sb="23" eb="25">
      <t>ケイサン</t>
    </rPh>
    <phoneticPr fontId="1"/>
  </si>
  <si>
    <t>実験・工作の内容</t>
    <rPh sb="0" eb="2">
      <t>ジッケン</t>
    </rPh>
    <rPh sb="3" eb="5">
      <t>コウサク</t>
    </rPh>
    <rPh sb="6" eb="8">
      <t>ナイヨウ</t>
    </rPh>
    <phoneticPr fontId="1"/>
  </si>
  <si>
    <t>②参加者に伝えたいテーマは何ですか？</t>
    <rPh sb="1" eb="4">
      <t>サンカシャ</t>
    </rPh>
    <rPh sb="5" eb="6">
      <t>ツタ</t>
    </rPh>
    <rPh sb="13" eb="14">
      <t>ナン</t>
    </rPh>
    <phoneticPr fontId="1"/>
  </si>
  <si>
    <t>①どのような実験・工作ですか。</t>
    <rPh sb="6" eb="8">
      <t>ジッケン</t>
    </rPh>
    <rPh sb="9" eb="11">
      <t>コウサク</t>
    </rPh>
    <phoneticPr fontId="1"/>
  </si>
  <si>
    <t>①出展するプログラムの背景となる科学的な原理。</t>
    <rPh sb="1" eb="3">
      <t>シュッテン</t>
    </rPh>
    <rPh sb="11" eb="13">
      <t>ハイケイ</t>
    </rPh>
    <rPh sb="16" eb="19">
      <t>カガクテキ</t>
    </rPh>
    <rPh sb="20" eb="22">
      <t>ゲンリ</t>
    </rPh>
    <phoneticPr fontId="1"/>
  </si>
  <si>
    <t>科学的な原理・背景</t>
    <rPh sb="0" eb="3">
      <t>カガクテキ</t>
    </rPh>
    <rPh sb="4" eb="6">
      <t>ゲンリ</t>
    </rPh>
    <rPh sb="7" eb="9">
      <t>ハイケイ</t>
    </rPh>
    <phoneticPr fontId="1"/>
  </si>
  <si>
    <t>新規性や発展性</t>
    <rPh sb="0" eb="3">
      <t>シンキセイ</t>
    </rPh>
    <rPh sb="4" eb="7">
      <t>ハッテンセイ</t>
    </rPh>
    <phoneticPr fontId="1"/>
  </si>
  <si>
    <t>①どんな独自性があるか。過去の出展からの改善点はあるか。</t>
    <rPh sb="4" eb="7">
      <t>ドクジセイ</t>
    </rPh>
    <rPh sb="12" eb="14">
      <t>カコ</t>
    </rPh>
    <rPh sb="15" eb="17">
      <t>シュッテン</t>
    </rPh>
    <rPh sb="20" eb="23">
      <t>カイゼンテン</t>
    </rPh>
    <phoneticPr fontId="1"/>
  </si>
  <si>
    <t>②ブースでの体験が、身近な生活や技術にどのように結びつくか。</t>
    <rPh sb="6" eb="8">
      <t>タイケン</t>
    </rPh>
    <rPh sb="10" eb="12">
      <t>ミジカ</t>
    </rPh>
    <rPh sb="13" eb="15">
      <t>セイカツ</t>
    </rPh>
    <rPh sb="16" eb="18">
      <t>ギジュツ</t>
    </rPh>
    <rPh sb="24" eb="25">
      <t>ムス</t>
    </rPh>
    <phoneticPr fontId="1"/>
  </si>
  <si>
    <t>参考文献</t>
    <rPh sb="0" eb="2">
      <t>サンコウ</t>
    </rPh>
    <rPh sb="2" eb="4">
      <t>ブンケン</t>
    </rPh>
    <phoneticPr fontId="1"/>
  </si>
  <si>
    <t>実験内容を把握するため、最低1つは参考文献を記載してください。</t>
    <rPh sb="0" eb="2">
      <t>ジッケン</t>
    </rPh>
    <rPh sb="2" eb="4">
      <t>ナイヨウ</t>
    </rPh>
    <rPh sb="5" eb="7">
      <t>ハアク</t>
    </rPh>
    <rPh sb="12" eb="14">
      <t>サイテイ</t>
    </rPh>
    <rPh sb="17" eb="19">
      <t>サンコウ</t>
    </rPh>
    <rPh sb="19" eb="21">
      <t>ブンケン</t>
    </rPh>
    <rPh sb="22" eb="24">
      <t>キサイ</t>
    </rPh>
    <phoneticPr fontId="1"/>
  </si>
  <si>
    <t>書籍の場合（著者、書籍タイトル、掲載ページ、出版社、出版年）</t>
    <rPh sb="0" eb="2">
      <t>ショセキ</t>
    </rPh>
    <rPh sb="3" eb="5">
      <t>バアイ</t>
    </rPh>
    <rPh sb="6" eb="8">
      <t>チョシャ</t>
    </rPh>
    <rPh sb="9" eb="11">
      <t>ショセキ</t>
    </rPh>
    <rPh sb="16" eb="18">
      <t>ケイサイ</t>
    </rPh>
    <rPh sb="22" eb="25">
      <t>シュッパンシャ</t>
    </rPh>
    <rPh sb="26" eb="29">
      <t>シュッパンネン</t>
    </rPh>
    <phoneticPr fontId="1"/>
  </si>
  <si>
    <t>インターネットの場合（HPタイトル、記事タイトル、HPアドレス、掲載日）</t>
    <rPh sb="8" eb="10">
      <t>バアイ</t>
    </rPh>
    <rPh sb="18" eb="20">
      <t>キジ</t>
    </rPh>
    <rPh sb="32" eb="35">
      <t>ケイサイビ</t>
    </rPh>
    <phoneticPr fontId="1"/>
  </si>
  <si>
    <r>
      <t>その他</t>
    </r>
    <r>
      <rPr>
        <sz val="10"/>
        <color rgb="FFFF0000"/>
        <rFont val="ＭＳ 明朝"/>
        <family val="1"/>
        <charset val="128"/>
      </rPr>
      <t>※該当項目がない場合</t>
    </r>
    <rPh sb="2" eb="3">
      <t>タ</t>
    </rPh>
    <rPh sb="4" eb="6">
      <t>ガイトウ</t>
    </rPh>
    <phoneticPr fontId="1"/>
  </si>
  <si>
    <t>例）①抽出した果物の果汁に、酸やアルカリを加え……することを実験をしてもらう。
　　②私たちの身近にある植物の色素が、酸・塩基の指示薬として……することを伝えたい。
　　※セル内改行はAlt+Enter</t>
    <rPh sb="0" eb="1">
      <t>レイ</t>
    </rPh>
    <rPh sb="3" eb="5">
      <t>チュウシュツ</t>
    </rPh>
    <rPh sb="7" eb="9">
      <t>クダモノ</t>
    </rPh>
    <rPh sb="10" eb="12">
      <t>カジュウ</t>
    </rPh>
    <rPh sb="14" eb="15">
      <t>サン</t>
    </rPh>
    <rPh sb="21" eb="22">
      <t>クワ</t>
    </rPh>
    <rPh sb="30" eb="32">
      <t>ジッケン</t>
    </rPh>
    <rPh sb="44" eb="45">
      <t>ワタシ</t>
    </rPh>
    <rPh sb="48" eb="50">
      <t>ミジカ</t>
    </rPh>
    <rPh sb="53" eb="55">
      <t>ショクブツ</t>
    </rPh>
    <rPh sb="56" eb="58">
      <t>シキソ</t>
    </rPh>
    <rPh sb="60" eb="61">
      <t>サン</t>
    </rPh>
    <rPh sb="62" eb="64">
      <t>エンキ</t>
    </rPh>
    <rPh sb="65" eb="68">
      <t>シジヤク</t>
    </rPh>
    <rPh sb="78" eb="79">
      <t>ツタ</t>
    </rPh>
    <rPh sb="90" eb="91">
      <t>ナイ</t>
    </rPh>
    <rPh sb="91" eb="93">
      <t>カイギョウ</t>
    </rPh>
    <phoneticPr fontId="1"/>
  </si>
  <si>
    <t>②出展するプログラムのどのような点が科学的なのか。</t>
    <rPh sb="1" eb="3">
      <t>シュッテン</t>
    </rPh>
    <rPh sb="16" eb="17">
      <t>テン</t>
    </rPh>
    <rPh sb="18" eb="21">
      <t>カガクテキ</t>
    </rPh>
    <phoneticPr fontId="1"/>
  </si>
  <si>
    <t>例）①子供の体験者でも簡単に……できるよう……な方法を開発し、安全に実験を行う……をした。
　　②身近な食品の……で……することができ、……の現場や……の技術にも利用活用されている。
　　※セル内改行はAlt+Enter</t>
    <rPh sb="0" eb="1">
      <t>レイ</t>
    </rPh>
    <rPh sb="3" eb="5">
      <t>コドモ</t>
    </rPh>
    <rPh sb="6" eb="9">
      <t>タイケンシャ</t>
    </rPh>
    <rPh sb="11" eb="13">
      <t>カンタン</t>
    </rPh>
    <rPh sb="24" eb="26">
      <t>ホウホウ</t>
    </rPh>
    <rPh sb="27" eb="29">
      <t>カイハツ</t>
    </rPh>
    <rPh sb="72" eb="74">
      <t>ゲンバ</t>
    </rPh>
    <rPh sb="78" eb="80">
      <t>ギジュツ</t>
    </rPh>
    <rPh sb="82" eb="84">
      <t>リヨウ</t>
    </rPh>
    <rPh sb="84" eb="86">
      <t>カツヨウ</t>
    </rPh>
    <phoneticPr fontId="1"/>
  </si>
  <si>
    <t>※信頼性の低いネット記事、印刷物のご利用はご遠慮ください</t>
    <rPh sb="1" eb="4">
      <t>シンライセイ</t>
    </rPh>
    <rPh sb="5" eb="6">
      <t>ヒク</t>
    </rPh>
    <rPh sb="10" eb="12">
      <t>キジ</t>
    </rPh>
    <rPh sb="13" eb="16">
      <t>インサツブツ</t>
    </rPh>
    <rPh sb="18" eb="20">
      <t>リヨウ</t>
    </rPh>
    <rPh sb="22" eb="24">
      <t>エンリョ</t>
    </rPh>
    <phoneticPr fontId="1"/>
  </si>
  <si>
    <t>1次調査書 様式4</t>
    <phoneticPr fontId="1"/>
  </si>
  <si>
    <t>参加者の体験の流れと出展者の手順</t>
    <rPh sb="0" eb="3">
      <t>サンカシャ</t>
    </rPh>
    <rPh sb="4" eb="6">
      <t>タイケン</t>
    </rPh>
    <rPh sb="7" eb="8">
      <t>ナガ</t>
    </rPh>
    <rPh sb="10" eb="13">
      <t>シュッテンシャ</t>
    </rPh>
    <rPh sb="14" eb="16">
      <t>テジュン</t>
    </rPh>
    <phoneticPr fontId="1"/>
  </si>
  <si>
    <t>※1回の体験で行う作業時間・演示・説明に要する時間を、必ず記入してください。</t>
    <rPh sb="2" eb="3">
      <t>カイ</t>
    </rPh>
    <rPh sb="4" eb="6">
      <t>タイケン</t>
    </rPh>
    <rPh sb="7" eb="8">
      <t>オコナ</t>
    </rPh>
    <rPh sb="9" eb="11">
      <t>サギョウ</t>
    </rPh>
    <rPh sb="11" eb="13">
      <t>ジカン</t>
    </rPh>
    <rPh sb="14" eb="16">
      <t>エンジ</t>
    </rPh>
    <rPh sb="17" eb="19">
      <t>セツメイ</t>
    </rPh>
    <rPh sb="20" eb="21">
      <t>ヨウ</t>
    </rPh>
    <rPh sb="23" eb="25">
      <t>ジカン</t>
    </rPh>
    <rPh sb="27" eb="28">
      <t>カナラ</t>
    </rPh>
    <rPh sb="29" eb="31">
      <t>キニュウ</t>
    </rPh>
    <phoneticPr fontId="1"/>
  </si>
  <si>
    <t>※体験者が行う作業には「体験者」欄に〇をつけてください。</t>
    <rPh sb="1" eb="4">
      <t>タイケンシャ</t>
    </rPh>
    <rPh sb="5" eb="6">
      <t>オコナ</t>
    </rPh>
    <rPh sb="7" eb="9">
      <t>サギョウ</t>
    </rPh>
    <rPh sb="12" eb="15">
      <t>タイケンシャ</t>
    </rPh>
    <rPh sb="16" eb="17">
      <t>ラン</t>
    </rPh>
    <phoneticPr fontId="1"/>
  </si>
  <si>
    <t>※体験時間は10分～15分程度の設定が適切です。</t>
    <rPh sb="1" eb="3">
      <t>タイケン</t>
    </rPh>
    <rPh sb="3" eb="5">
      <t>ジカン</t>
    </rPh>
    <rPh sb="8" eb="9">
      <t>プン</t>
    </rPh>
    <rPh sb="12" eb="13">
      <t>フン</t>
    </rPh>
    <rPh sb="13" eb="15">
      <t>テイド</t>
    </rPh>
    <rPh sb="16" eb="18">
      <t>セッテイ</t>
    </rPh>
    <rPh sb="19" eb="21">
      <t>テキセツ</t>
    </rPh>
    <phoneticPr fontId="1"/>
  </si>
  <si>
    <t>【必ずお読みください。】</t>
    <rPh sb="1" eb="2">
      <t>カナラ</t>
    </rPh>
    <rPh sb="4" eb="5">
      <t>ヨ</t>
    </rPh>
    <phoneticPr fontId="1"/>
  </si>
  <si>
    <t>導入説明　体験者に……などの話をし、……をする。</t>
    <rPh sb="0" eb="2">
      <t>ドウニュウ</t>
    </rPh>
    <rPh sb="2" eb="4">
      <t>セツメイ</t>
    </rPh>
    <rPh sb="5" eb="8">
      <t>タイケンシャ</t>
    </rPh>
    <rPh sb="14" eb="15">
      <t>ハナシ</t>
    </rPh>
    <phoneticPr fontId="1"/>
  </si>
  <si>
    <t>事前準備</t>
    <rPh sb="0" eb="2">
      <t>ジゼン</t>
    </rPh>
    <rPh sb="2" eb="4">
      <t>ジュンビ</t>
    </rPh>
    <phoneticPr fontId="1"/>
  </si>
  <si>
    <t>……を選んでもらう。</t>
    <rPh sb="3" eb="4">
      <t>エラ</t>
    </rPh>
    <phoneticPr fontId="1"/>
  </si>
  <si>
    <t>カップに……を○○mL入れ、……をする。</t>
    <phoneticPr fontId="1"/>
  </si>
  <si>
    <t>ろ紙をピンセットで持ち……につける。</t>
    <phoneticPr fontId="1"/>
  </si>
  <si>
    <t>〇</t>
  </si>
  <si>
    <t>演示者が……を……する。</t>
    <rPh sb="0" eb="2">
      <t>エンジ</t>
    </rPh>
    <rPh sb="2" eb="3">
      <t>シャ</t>
    </rPh>
    <phoneticPr fontId="1"/>
  </si>
  <si>
    <t>……</t>
    <phoneticPr fontId="1"/>
  </si>
  <si>
    <t>解説やまとめ　家でやるときの注意事項などを伝える。</t>
    <rPh sb="0" eb="2">
      <t>カイセツ</t>
    </rPh>
    <rPh sb="7" eb="8">
      <t>イエ</t>
    </rPh>
    <rPh sb="14" eb="16">
      <t>チュウイ</t>
    </rPh>
    <rPh sb="16" eb="18">
      <t>ジコウ</t>
    </rPh>
    <rPh sb="21" eb="22">
      <t>ツタ</t>
    </rPh>
    <phoneticPr fontId="1"/>
  </si>
  <si>
    <t>体験の図解</t>
    <rPh sb="0" eb="2">
      <t>タイケン</t>
    </rPh>
    <rPh sb="3" eb="5">
      <t>ズカイ</t>
    </rPh>
    <phoneticPr fontId="1"/>
  </si>
  <si>
    <t>実験・工作の手順などがわかる図・写真を添付してください。</t>
    <rPh sb="0" eb="2">
      <t>ジッケン</t>
    </rPh>
    <rPh sb="3" eb="5">
      <t>コウサク</t>
    </rPh>
    <rPh sb="6" eb="8">
      <t>テジュン</t>
    </rPh>
    <rPh sb="14" eb="15">
      <t>ズ</t>
    </rPh>
    <rPh sb="16" eb="18">
      <t>シャシン</t>
    </rPh>
    <rPh sb="19" eb="21">
      <t>テンプ</t>
    </rPh>
    <phoneticPr fontId="1"/>
  </si>
  <si>
    <t>※出展審査に使います。</t>
    <rPh sb="1" eb="3">
      <t>シュッテン</t>
    </rPh>
    <rPh sb="3" eb="5">
      <t>シンサ</t>
    </rPh>
    <rPh sb="6" eb="7">
      <t>ツカ</t>
    </rPh>
    <phoneticPr fontId="1"/>
  </si>
  <si>
    <t>※写真・図形などを貼り付ける場合はExcel挿入タブ＞画像or図形などから可能です。</t>
    <rPh sb="1" eb="3">
      <t>シャシン</t>
    </rPh>
    <rPh sb="4" eb="6">
      <t>ズケイ</t>
    </rPh>
    <rPh sb="9" eb="10">
      <t>ハ</t>
    </rPh>
    <rPh sb="11" eb="12">
      <t>ツ</t>
    </rPh>
    <rPh sb="14" eb="16">
      <t>バアイ</t>
    </rPh>
    <rPh sb="22" eb="24">
      <t>ソウニュウ</t>
    </rPh>
    <rPh sb="27" eb="29">
      <t>ガゾウ</t>
    </rPh>
    <rPh sb="31" eb="33">
      <t>ズケイ</t>
    </rPh>
    <rPh sb="37" eb="39">
      <t>カノウ</t>
    </rPh>
    <phoneticPr fontId="1"/>
  </si>
  <si>
    <t>図解スペース</t>
    <rPh sb="0" eb="2">
      <t>ズカイ</t>
    </rPh>
    <phoneticPr fontId="1"/>
  </si>
  <si>
    <t>※図や写真の解像度は150ppiから220ppi程度になるように圧縮してください。</t>
    <rPh sb="1" eb="2">
      <t>ズ</t>
    </rPh>
    <rPh sb="3" eb="5">
      <t>シャシン</t>
    </rPh>
    <rPh sb="6" eb="9">
      <t>カイゾウド</t>
    </rPh>
    <rPh sb="24" eb="26">
      <t>テイド</t>
    </rPh>
    <rPh sb="32" eb="34">
      <t>アッシュク</t>
    </rPh>
    <phoneticPr fontId="1"/>
  </si>
  <si>
    <t>1次調査書 様式6</t>
    <phoneticPr fontId="1"/>
  </si>
  <si>
    <t>1次調査書 様式5</t>
    <phoneticPr fontId="1"/>
  </si>
  <si>
    <t>※天井から吊るすなど落下・事故が想定される展示物はご遠慮ください。</t>
    <rPh sb="1" eb="3">
      <t>テンジョウ</t>
    </rPh>
    <rPh sb="5" eb="6">
      <t>ツ</t>
    </rPh>
    <rPh sb="10" eb="12">
      <t>ラッカ</t>
    </rPh>
    <rPh sb="13" eb="15">
      <t>ジコ</t>
    </rPh>
    <rPh sb="16" eb="18">
      <t>ソウテイ</t>
    </rPh>
    <rPh sb="21" eb="24">
      <t>テンジブツ</t>
    </rPh>
    <rPh sb="26" eb="28">
      <t>エンリョ</t>
    </rPh>
    <phoneticPr fontId="1"/>
  </si>
  <si>
    <t>各ブースの大きさは、幅3.6ｍ×奥行2.0ｍです。適切な人数を登録してください。</t>
    <phoneticPr fontId="1"/>
  </si>
  <si>
    <t>※各ブースの大きさは、幅3.6ｍ×奥行2.0ｍです。</t>
    <phoneticPr fontId="1"/>
  </si>
  <si>
    <t>2000mm</t>
    <phoneticPr fontId="1"/>
  </si>
  <si>
    <t>3600mm</t>
    <phoneticPr fontId="1"/>
  </si>
  <si>
    <t>※消耗品、ガラス器具、その他汚れが落ちない可能性がある器具についてはお貸しできません。</t>
    <rPh sb="1" eb="3">
      <t>ショウモウ</t>
    </rPh>
    <rPh sb="3" eb="4">
      <t>ヒン</t>
    </rPh>
    <rPh sb="8" eb="10">
      <t>キグ</t>
    </rPh>
    <rPh sb="13" eb="14">
      <t>タ</t>
    </rPh>
    <rPh sb="14" eb="15">
      <t>ヨゴ</t>
    </rPh>
    <rPh sb="17" eb="18">
      <t>オ</t>
    </rPh>
    <rPh sb="21" eb="24">
      <t>カノウセイ</t>
    </rPh>
    <rPh sb="27" eb="29">
      <t>キグ</t>
    </rPh>
    <rPh sb="35" eb="36">
      <t>カ</t>
    </rPh>
    <phoneticPr fontId="1"/>
  </si>
  <si>
    <t>※科学館で所有する物品には限りがありますので、お貸しできない場合がございます。</t>
    <rPh sb="1" eb="4">
      <t>カガクカン</t>
    </rPh>
    <rPh sb="5" eb="7">
      <t>ショユウ</t>
    </rPh>
    <rPh sb="9" eb="11">
      <t>ブッピン</t>
    </rPh>
    <rPh sb="13" eb="14">
      <t>カギ</t>
    </rPh>
    <rPh sb="24" eb="25">
      <t>カ</t>
    </rPh>
    <rPh sb="30" eb="32">
      <t>バアイ</t>
    </rPh>
    <phoneticPr fontId="1"/>
  </si>
  <si>
    <t>No.</t>
    <phoneticPr fontId="1"/>
  </si>
  <si>
    <t>長机①</t>
  </si>
  <si>
    <t>長机②</t>
  </si>
  <si>
    <t>パイプ椅子</t>
  </si>
  <si>
    <t>丸（角）椅子</t>
  </si>
  <si>
    <t>バケツ</t>
  </si>
  <si>
    <t>ポリタンク（水用）</t>
  </si>
  <si>
    <t>企画・仕様・容量等　</t>
    <rPh sb="0" eb="2">
      <t>キカク</t>
    </rPh>
    <rPh sb="3" eb="5">
      <t>シヨウ</t>
    </rPh>
    <rPh sb="6" eb="8">
      <t>ヨウリョウ</t>
    </rPh>
    <rPh sb="8" eb="9">
      <t>ナド</t>
    </rPh>
    <phoneticPr fontId="1"/>
  </si>
  <si>
    <t>幅1800×奥行600×高さ700mm</t>
  </si>
  <si>
    <t>幅1800×奥行450×高さ700mm</t>
  </si>
  <si>
    <t>背もたれ有</t>
  </si>
  <si>
    <t>背もたれ無</t>
  </si>
  <si>
    <t>10L</t>
  </si>
  <si>
    <t>※ラミネータ―など長時間の使用で機器が破損する可能性のあるものは貸出できません。</t>
    <rPh sb="9" eb="12">
      <t>チョウジカン</t>
    </rPh>
    <rPh sb="13" eb="15">
      <t>シヨウ</t>
    </rPh>
    <rPh sb="16" eb="18">
      <t>キキ</t>
    </rPh>
    <rPh sb="19" eb="21">
      <t>ハソン</t>
    </rPh>
    <rPh sb="23" eb="26">
      <t>カノウセイ</t>
    </rPh>
    <rPh sb="32" eb="34">
      <t>カシダシ</t>
    </rPh>
    <phoneticPr fontId="1"/>
  </si>
  <si>
    <t>例）実験演示用</t>
    <rPh sb="0" eb="1">
      <t>レイ</t>
    </rPh>
    <rPh sb="2" eb="4">
      <t>ジッケン</t>
    </rPh>
    <rPh sb="4" eb="6">
      <t>エンジ</t>
    </rPh>
    <rPh sb="6" eb="7">
      <t>ヨウ</t>
    </rPh>
    <phoneticPr fontId="1"/>
  </si>
  <si>
    <t>例）ストック保管用</t>
    <rPh sb="0" eb="1">
      <t>レイ</t>
    </rPh>
    <rPh sb="6" eb="8">
      <t>ホカン</t>
    </rPh>
    <rPh sb="8" eb="9">
      <t>ヨウ</t>
    </rPh>
    <phoneticPr fontId="1"/>
  </si>
  <si>
    <t>例）出展講師用</t>
    <rPh sb="0" eb="1">
      <t>レイ</t>
    </rPh>
    <rPh sb="2" eb="4">
      <t>シュッテン</t>
    </rPh>
    <rPh sb="4" eb="6">
      <t>コウシ</t>
    </rPh>
    <rPh sb="6" eb="7">
      <t>ヨウ</t>
    </rPh>
    <phoneticPr fontId="1"/>
  </si>
  <si>
    <t>例）体験者用</t>
    <rPh sb="0" eb="1">
      <t>レイ</t>
    </rPh>
    <rPh sb="2" eb="5">
      <t>タイケンシャ</t>
    </rPh>
    <rPh sb="5" eb="6">
      <t>ヨウ</t>
    </rPh>
    <phoneticPr fontId="1"/>
  </si>
  <si>
    <t>例）廃液用</t>
    <rPh sb="0" eb="1">
      <t>レイ</t>
    </rPh>
    <rPh sb="2" eb="4">
      <t>ハイエキ</t>
    </rPh>
    <rPh sb="4" eb="5">
      <t>ヨウ</t>
    </rPh>
    <phoneticPr fontId="1"/>
  </si>
  <si>
    <t>例）水補給用</t>
    <rPh sb="0" eb="1">
      <t>レイ</t>
    </rPh>
    <rPh sb="2" eb="3">
      <t>ミズ</t>
    </rPh>
    <rPh sb="3" eb="6">
      <t>ホキュウヨウ</t>
    </rPh>
    <phoneticPr fontId="1"/>
  </si>
  <si>
    <t>※熱器具、電化製品などを設置する場合は設置予定の場所も書き入れてください。</t>
    <rPh sb="1" eb="2">
      <t>ネツ</t>
    </rPh>
    <rPh sb="2" eb="4">
      <t>キグ</t>
    </rPh>
    <rPh sb="5" eb="7">
      <t>デンカ</t>
    </rPh>
    <rPh sb="7" eb="9">
      <t>セイヒン</t>
    </rPh>
    <rPh sb="12" eb="14">
      <t>セッチ</t>
    </rPh>
    <rPh sb="16" eb="18">
      <t>バアイ</t>
    </rPh>
    <rPh sb="19" eb="21">
      <t>セッチ</t>
    </rPh>
    <rPh sb="21" eb="23">
      <t>ヨテイ</t>
    </rPh>
    <rPh sb="24" eb="26">
      <t>バショ</t>
    </rPh>
    <rPh sb="27" eb="28">
      <t>カ</t>
    </rPh>
    <rPh sb="29" eb="30">
      <t>イ</t>
    </rPh>
    <phoneticPr fontId="1"/>
  </si>
  <si>
    <t>通路側</t>
    <rPh sb="0" eb="2">
      <t>ツウロ</t>
    </rPh>
    <rPh sb="2" eb="3">
      <t>ガワ</t>
    </rPh>
    <phoneticPr fontId="1"/>
  </si>
  <si>
    <t>ブース設置する電化製品（持ち込み）</t>
    <rPh sb="3" eb="5">
      <t>セッチ</t>
    </rPh>
    <rPh sb="7" eb="9">
      <t>デンカ</t>
    </rPh>
    <rPh sb="9" eb="11">
      <t>セイヒン</t>
    </rPh>
    <rPh sb="12" eb="13">
      <t>モ</t>
    </rPh>
    <rPh sb="14" eb="15">
      <t>コ</t>
    </rPh>
    <phoneticPr fontId="1"/>
  </si>
  <si>
    <t>1台当たりの使用容量</t>
    <rPh sb="1" eb="2">
      <t>ダイ</t>
    </rPh>
    <rPh sb="2" eb="3">
      <t>ア</t>
    </rPh>
    <rPh sb="6" eb="8">
      <t>シヨウ</t>
    </rPh>
    <rPh sb="8" eb="10">
      <t>ヨウリョウ</t>
    </rPh>
    <phoneticPr fontId="1"/>
  </si>
  <si>
    <t>合計コンセント数</t>
    <rPh sb="0" eb="2">
      <t>ゴウケイ</t>
    </rPh>
    <rPh sb="7" eb="8">
      <t>スウ</t>
    </rPh>
    <phoneticPr fontId="1"/>
  </si>
  <si>
    <t>合計使用電力</t>
    <rPh sb="0" eb="2">
      <t>ゴウケイ</t>
    </rPh>
    <rPh sb="2" eb="4">
      <t>シヨウ</t>
    </rPh>
    <rPh sb="4" eb="6">
      <t>デンリョク</t>
    </rPh>
    <phoneticPr fontId="1"/>
  </si>
  <si>
    <t>1次調査書 様式7</t>
    <phoneticPr fontId="1"/>
  </si>
  <si>
    <t>※電気火花（スパーク）の出る可能性がある場合も火気に〇をつけてください。</t>
    <rPh sb="1" eb="3">
      <t>デンキ</t>
    </rPh>
    <rPh sb="3" eb="5">
      <t>ヒバナ</t>
    </rPh>
    <rPh sb="12" eb="13">
      <t>デ</t>
    </rPh>
    <rPh sb="14" eb="17">
      <t>カノウセイ</t>
    </rPh>
    <rPh sb="20" eb="22">
      <t>バアイ</t>
    </rPh>
    <rPh sb="23" eb="25">
      <t>カキ</t>
    </rPh>
    <phoneticPr fontId="1"/>
  </si>
  <si>
    <t>※近隣のブースへ影響、自ブースの運営において発生の想定される項目に〇を記入してください。</t>
    <rPh sb="1" eb="3">
      <t>キンリン</t>
    </rPh>
    <rPh sb="8" eb="10">
      <t>エイキョウ</t>
    </rPh>
    <rPh sb="11" eb="12">
      <t>ジ</t>
    </rPh>
    <rPh sb="16" eb="18">
      <t>ウンエイ</t>
    </rPh>
    <rPh sb="22" eb="24">
      <t>ハッセイ</t>
    </rPh>
    <rPh sb="25" eb="27">
      <t>ソウテイ</t>
    </rPh>
    <rPh sb="30" eb="32">
      <t>コウモク</t>
    </rPh>
    <rPh sb="35" eb="37">
      <t>キニュウ</t>
    </rPh>
    <phoneticPr fontId="1"/>
  </si>
  <si>
    <t>騒音</t>
    <rPh sb="0" eb="2">
      <t>ソウオン</t>
    </rPh>
    <phoneticPr fontId="1"/>
  </si>
  <si>
    <t>※空調の気流によって体験効果に影響が出る可能性がある場合は気流に〇をつけてください。</t>
    <rPh sb="1" eb="3">
      <t>クウチョウ</t>
    </rPh>
    <rPh sb="4" eb="6">
      <t>キリュウ</t>
    </rPh>
    <rPh sb="10" eb="12">
      <t>タイケン</t>
    </rPh>
    <rPh sb="12" eb="14">
      <t>コウカ</t>
    </rPh>
    <rPh sb="15" eb="17">
      <t>エイキョウ</t>
    </rPh>
    <rPh sb="18" eb="19">
      <t>デ</t>
    </rPh>
    <rPh sb="20" eb="23">
      <t>カノウセイ</t>
    </rPh>
    <rPh sb="26" eb="28">
      <t>バアイ</t>
    </rPh>
    <rPh sb="29" eb="31">
      <t>キリュウ</t>
    </rPh>
    <phoneticPr fontId="1"/>
  </si>
  <si>
    <t>水利用</t>
    <rPh sb="0" eb="1">
      <t>ミズ</t>
    </rPh>
    <rPh sb="1" eb="3">
      <t>リヨウ</t>
    </rPh>
    <phoneticPr fontId="1"/>
  </si>
  <si>
    <t>項目</t>
    <rPh sb="0" eb="2">
      <t>コウモク</t>
    </rPh>
    <phoneticPr fontId="1"/>
  </si>
  <si>
    <t>例）ホットプレート</t>
    <rPh sb="0" eb="1">
      <t>レイ</t>
    </rPh>
    <phoneticPr fontId="1"/>
  </si>
  <si>
    <t>例）ハサミ</t>
    <rPh sb="0" eb="1">
      <t>レイ</t>
    </rPh>
    <phoneticPr fontId="1"/>
  </si>
  <si>
    <t>常時</t>
    <rPh sb="0" eb="2">
      <t>ジョウジ</t>
    </rPh>
    <phoneticPr fontId="1"/>
  </si>
  <si>
    <t>例）試薬の希釈</t>
    <rPh sb="0" eb="1">
      <t>レイ</t>
    </rPh>
    <rPh sb="2" eb="4">
      <t>シヤク</t>
    </rPh>
    <rPh sb="5" eb="7">
      <t>キシャク</t>
    </rPh>
    <phoneticPr fontId="1"/>
  </si>
  <si>
    <t>分類</t>
    <rPh sb="0" eb="2">
      <t>ブンルイ</t>
    </rPh>
    <phoneticPr fontId="1"/>
  </si>
  <si>
    <t>濃度</t>
    <rPh sb="0" eb="2">
      <t>ノウド</t>
    </rPh>
    <phoneticPr fontId="1"/>
  </si>
  <si>
    <t>1回の使用料</t>
    <rPh sb="1" eb="2">
      <t>カイ</t>
    </rPh>
    <rPh sb="3" eb="6">
      <t>シヨウリョウ</t>
    </rPh>
    <phoneticPr fontId="1"/>
  </si>
  <si>
    <t>大会中の持込量</t>
    <rPh sb="0" eb="3">
      <t>タイカイチュウ</t>
    </rPh>
    <rPh sb="4" eb="6">
      <t>モチコミ</t>
    </rPh>
    <rPh sb="6" eb="7">
      <t>リョウ</t>
    </rPh>
    <phoneticPr fontId="1"/>
  </si>
  <si>
    <t>％</t>
  </si>
  <si>
    <t>mL</t>
    <phoneticPr fontId="1"/>
  </si>
  <si>
    <t>1000ｍL/1本</t>
    <rPh sb="8" eb="9">
      <t>ポン</t>
    </rPh>
    <phoneticPr fontId="1"/>
  </si>
  <si>
    <t>使用物品と安全性</t>
    <rPh sb="0" eb="2">
      <t>シヨウ</t>
    </rPh>
    <rPh sb="2" eb="4">
      <t>ブッピン</t>
    </rPh>
    <rPh sb="5" eb="8">
      <t>アンゼンセイ</t>
    </rPh>
    <phoneticPr fontId="1"/>
  </si>
  <si>
    <t>No.</t>
    <phoneticPr fontId="1"/>
  </si>
  <si>
    <t>―</t>
  </si>
  <si>
    <t>洗剤類</t>
  </si>
  <si>
    <t>例）塩素系漂白剤（商品名〇〇）</t>
    <rPh sb="0" eb="1">
      <t>レイ</t>
    </rPh>
    <rPh sb="2" eb="5">
      <t>エンソケイ</t>
    </rPh>
    <rPh sb="5" eb="8">
      <t>ヒョウハクザイ</t>
    </rPh>
    <rPh sb="9" eb="12">
      <t>ショウヒンメイ</t>
    </rPh>
    <phoneticPr fontId="1"/>
  </si>
  <si>
    <t>例）エタノール99.5 特級</t>
    <rPh sb="0" eb="1">
      <t>レイ</t>
    </rPh>
    <rPh sb="12" eb="14">
      <t>トッキュウ</t>
    </rPh>
    <phoneticPr fontId="1"/>
  </si>
  <si>
    <t xml:space="preserve">　 </t>
  </si>
  <si>
    <t>500mL/1本</t>
    <rPh sb="7" eb="8">
      <t>ポン</t>
    </rPh>
    <phoneticPr fontId="1"/>
  </si>
  <si>
    <t>危険物第4類</t>
  </si>
  <si>
    <t>No.</t>
    <phoneticPr fontId="1"/>
  </si>
  <si>
    <t>物品名</t>
    <rPh sb="0" eb="2">
      <t>ブッピン</t>
    </rPh>
    <rPh sb="2" eb="3">
      <t>メイ</t>
    </rPh>
    <phoneticPr fontId="1"/>
  </si>
  <si>
    <t>規格・仕様・容量</t>
    <rPh sb="0" eb="2">
      <t>キカク</t>
    </rPh>
    <rPh sb="3" eb="5">
      <t>シヨウ</t>
    </rPh>
    <rPh sb="6" eb="8">
      <t>ヨウリョウ</t>
    </rPh>
    <phoneticPr fontId="1"/>
  </si>
  <si>
    <t xml:space="preserve">
</t>
    <phoneticPr fontId="1"/>
  </si>
  <si>
    <t>※当日、不足した消耗品を実行委員・事務局から提供することはできません。</t>
    <rPh sb="1" eb="3">
      <t>トウジツ</t>
    </rPh>
    <rPh sb="4" eb="6">
      <t>フソク</t>
    </rPh>
    <rPh sb="8" eb="11">
      <t>ショウモウヒン</t>
    </rPh>
    <rPh sb="12" eb="14">
      <t>ジッコウ</t>
    </rPh>
    <rPh sb="14" eb="16">
      <t>イイン</t>
    </rPh>
    <rPh sb="17" eb="20">
      <t>ジムキョク</t>
    </rPh>
    <rPh sb="22" eb="24">
      <t>テイキョウ</t>
    </rPh>
    <phoneticPr fontId="1"/>
  </si>
  <si>
    <t>※体験、工作に使う物品はすべてご記入ください。</t>
    <rPh sb="1" eb="3">
      <t>タイケン</t>
    </rPh>
    <rPh sb="4" eb="6">
      <t>コウサク</t>
    </rPh>
    <rPh sb="7" eb="8">
      <t>ツカ</t>
    </rPh>
    <rPh sb="9" eb="11">
      <t>ブッピン</t>
    </rPh>
    <rPh sb="16" eb="18">
      <t>キニュウ</t>
    </rPh>
    <phoneticPr fontId="1"/>
  </si>
  <si>
    <t>熱源</t>
  </si>
  <si>
    <t>800ｗ</t>
    <phoneticPr fontId="1"/>
  </si>
  <si>
    <t>刃・針</t>
    <rPh sb="0" eb="1">
      <t>ハ</t>
    </rPh>
    <rPh sb="2" eb="3">
      <t>ハリ</t>
    </rPh>
    <phoneticPr fontId="1"/>
  </si>
  <si>
    <r>
      <t>使用薬品・試薬及びそれに準ずるもの（洗剤・調味料ほか）</t>
    </r>
    <r>
      <rPr>
        <b/>
        <sz val="11"/>
        <color rgb="FFFF0000"/>
        <rFont val="ＭＳ 明朝"/>
        <family val="1"/>
        <charset val="128"/>
      </rPr>
      <t>※必要に応じて行を追加してください。</t>
    </r>
    <rPh sb="0" eb="2">
      <t>シヨウ</t>
    </rPh>
    <rPh sb="2" eb="4">
      <t>ヤクヒン</t>
    </rPh>
    <rPh sb="5" eb="7">
      <t>シヤク</t>
    </rPh>
    <rPh sb="7" eb="8">
      <t>オヨ</t>
    </rPh>
    <rPh sb="12" eb="13">
      <t>ジュン</t>
    </rPh>
    <rPh sb="18" eb="20">
      <t>センザイ</t>
    </rPh>
    <rPh sb="21" eb="24">
      <t>チョウミリョウ</t>
    </rPh>
    <rPh sb="28" eb="30">
      <t>ヒツヨウ</t>
    </rPh>
    <rPh sb="31" eb="32">
      <t>オウ</t>
    </rPh>
    <rPh sb="34" eb="35">
      <t>ギョウ</t>
    </rPh>
    <rPh sb="36" eb="38">
      <t>ツイカ</t>
    </rPh>
    <phoneticPr fontId="1"/>
  </si>
  <si>
    <t>例）ホットプレート</t>
    <rPh sb="0" eb="1">
      <t>レイ</t>
    </rPh>
    <phoneticPr fontId="1"/>
  </si>
  <si>
    <t>使用材料・道具類</t>
    <rPh sb="0" eb="2">
      <t>シヨウ</t>
    </rPh>
    <rPh sb="2" eb="4">
      <t>ザイリョウ</t>
    </rPh>
    <rPh sb="5" eb="7">
      <t>ドウグ</t>
    </rPh>
    <rPh sb="7" eb="8">
      <t>ルイ</t>
    </rPh>
    <phoneticPr fontId="1"/>
  </si>
  <si>
    <t>確認</t>
    <rPh sb="0" eb="2">
      <t>カクニン</t>
    </rPh>
    <phoneticPr fontId="1"/>
  </si>
  <si>
    <t>↑該当する項目があれば選択してください。</t>
    <rPh sb="1" eb="3">
      <t>ガイトウ</t>
    </rPh>
    <rPh sb="5" eb="7">
      <t>コウモク</t>
    </rPh>
    <rPh sb="11" eb="13">
      <t>センタク</t>
    </rPh>
    <phoneticPr fontId="1"/>
  </si>
  <si>
    <t>使用頻度</t>
    <rPh sb="0" eb="2">
      <t>シヨウ</t>
    </rPh>
    <rPh sb="2" eb="4">
      <t>ヒンド</t>
    </rPh>
    <phoneticPr fontId="1"/>
  </si>
  <si>
    <t>例）ハサミ</t>
    <rPh sb="0" eb="1">
      <t>レイ</t>
    </rPh>
    <phoneticPr fontId="1"/>
  </si>
  <si>
    <t>右手用</t>
    <rPh sb="0" eb="3">
      <t>ミギテヨウ</t>
    </rPh>
    <phoneticPr fontId="1"/>
  </si>
  <si>
    <t>常時</t>
    <rPh sb="0" eb="2">
      <t>ジョウジ</t>
    </rPh>
    <phoneticPr fontId="1"/>
  </si>
  <si>
    <t>刃物・針</t>
  </si>
  <si>
    <t>気流</t>
    <rPh sb="0" eb="2">
      <t>キリュウ</t>
    </rPh>
    <phoneticPr fontId="1"/>
  </si>
  <si>
    <t>各項目に対しての配慮について</t>
    <rPh sb="0" eb="1">
      <t>カク</t>
    </rPh>
    <rPh sb="1" eb="3">
      <t>コウモク</t>
    </rPh>
    <rPh sb="4" eb="5">
      <t>タイ</t>
    </rPh>
    <rPh sb="8" eb="10">
      <t>ハイリョ</t>
    </rPh>
    <phoneticPr fontId="1"/>
  </si>
  <si>
    <t>使用頻度・量</t>
    <rPh sb="0" eb="2">
      <t>シヨウ</t>
    </rPh>
    <rPh sb="2" eb="4">
      <t>ヒンド</t>
    </rPh>
    <rPh sb="5" eb="6">
      <t>リョウ</t>
    </rPh>
    <phoneticPr fontId="1"/>
  </si>
  <si>
    <t>5ｍL/1回×200人</t>
    <rPh sb="5" eb="6">
      <t>カイ</t>
    </rPh>
    <rPh sb="10" eb="11">
      <t>ニン</t>
    </rPh>
    <phoneticPr fontId="1"/>
  </si>
  <si>
    <t>該当項目に対しての対応方法、要望など</t>
    <rPh sb="0" eb="2">
      <t>ガイトウ</t>
    </rPh>
    <rPh sb="2" eb="4">
      <t>コウモク</t>
    </rPh>
    <rPh sb="5" eb="6">
      <t>タイ</t>
    </rPh>
    <rPh sb="9" eb="11">
      <t>タイオウ</t>
    </rPh>
    <rPh sb="11" eb="13">
      <t>ホウホウ</t>
    </rPh>
    <rPh sb="14" eb="16">
      <t>ヨウボウ</t>
    </rPh>
    <phoneticPr fontId="1"/>
  </si>
  <si>
    <t>参加者が触らないように囲いを置いて対応する。</t>
    <rPh sb="0" eb="3">
      <t>サンカシャ</t>
    </rPh>
    <rPh sb="4" eb="5">
      <t>サワ</t>
    </rPh>
    <rPh sb="11" eb="12">
      <t>カコ</t>
    </rPh>
    <rPh sb="14" eb="15">
      <t>オ</t>
    </rPh>
    <rPh sb="17" eb="19">
      <t>タイオウ</t>
    </rPh>
    <phoneticPr fontId="1"/>
  </si>
  <si>
    <t>利用時以外は講師側で管理しておく。</t>
    <rPh sb="0" eb="2">
      <t>リヨウ</t>
    </rPh>
    <rPh sb="2" eb="3">
      <t>ジ</t>
    </rPh>
    <rPh sb="3" eb="5">
      <t>イガイ</t>
    </rPh>
    <rPh sb="6" eb="8">
      <t>コウシ</t>
    </rPh>
    <rPh sb="8" eb="9">
      <t>ガワ</t>
    </rPh>
    <rPh sb="10" eb="12">
      <t>カンリ</t>
    </rPh>
    <phoneticPr fontId="1"/>
  </si>
  <si>
    <t>品目・状況</t>
    <rPh sb="0" eb="2">
      <t>ヒンモク</t>
    </rPh>
    <rPh sb="3" eb="5">
      <t>ジョウキョウ</t>
    </rPh>
    <phoneticPr fontId="1"/>
  </si>
  <si>
    <t>臭気</t>
  </si>
  <si>
    <t>体験中1回程度</t>
    <rPh sb="0" eb="3">
      <t>タイケンチュウ</t>
    </rPh>
    <rPh sb="4" eb="5">
      <t>カイ</t>
    </rPh>
    <rPh sb="5" eb="7">
      <t>テイド</t>
    </rPh>
    <phoneticPr fontId="1"/>
  </si>
  <si>
    <t>水道の近くを希望します。</t>
    <rPh sb="0" eb="2">
      <t>スイドウ</t>
    </rPh>
    <rPh sb="3" eb="4">
      <t>チカ</t>
    </rPh>
    <rPh sb="6" eb="8">
      <t>キボウ</t>
    </rPh>
    <phoneticPr fontId="1"/>
  </si>
  <si>
    <t>少量で利用し、使用後は蓋付のゴミ箱に捨てる。</t>
    <rPh sb="0" eb="2">
      <t>ショウリョウ</t>
    </rPh>
    <rPh sb="3" eb="5">
      <t>リヨウ</t>
    </rPh>
    <rPh sb="7" eb="10">
      <t>シヨウゴ</t>
    </rPh>
    <rPh sb="11" eb="12">
      <t>フタ</t>
    </rPh>
    <rPh sb="12" eb="13">
      <t>ツキ</t>
    </rPh>
    <rPh sb="16" eb="17">
      <t>バコ</t>
    </rPh>
    <rPh sb="18" eb="19">
      <t>ス</t>
    </rPh>
    <phoneticPr fontId="1"/>
  </si>
  <si>
    <t>刃・針</t>
  </si>
  <si>
    <t>水利用</t>
  </si>
  <si>
    <t>例）つまようじ</t>
    <rPh sb="0" eb="1">
      <t>レイ</t>
    </rPh>
    <phoneticPr fontId="1"/>
  </si>
  <si>
    <t>1本/一人</t>
    <rPh sb="1" eb="2">
      <t>ポン</t>
    </rPh>
    <rPh sb="3" eb="5">
      <t>ヒトリ</t>
    </rPh>
    <phoneticPr fontId="1"/>
  </si>
  <si>
    <t>例）つまようじ</t>
    <rPh sb="0" eb="1">
      <t>レイ</t>
    </rPh>
    <phoneticPr fontId="1"/>
  </si>
  <si>
    <t>体験中数回</t>
    <rPh sb="0" eb="3">
      <t>タイケンチュウ</t>
    </rPh>
    <rPh sb="3" eb="5">
      <t>スウカイ</t>
    </rPh>
    <rPh sb="4" eb="5">
      <t>カイ</t>
    </rPh>
    <phoneticPr fontId="1"/>
  </si>
  <si>
    <t>体験中1工程</t>
    <rPh sb="0" eb="3">
      <t>タイケンチュウ</t>
    </rPh>
    <rPh sb="4" eb="6">
      <t>コウテイ</t>
    </rPh>
    <phoneticPr fontId="1"/>
  </si>
  <si>
    <t>先端を切り、刺さらないようにしておく。</t>
    <rPh sb="0" eb="2">
      <t>センタン</t>
    </rPh>
    <rPh sb="3" eb="4">
      <t>キ</t>
    </rPh>
    <rPh sb="6" eb="7">
      <t>サ</t>
    </rPh>
    <phoneticPr fontId="1"/>
  </si>
  <si>
    <t>持込量</t>
    <rPh sb="0" eb="2">
      <t>モチコミ</t>
    </rPh>
    <rPh sb="2" eb="3">
      <t>リョウ</t>
    </rPh>
    <phoneticPr fontId="1"/>
  </si>
  <si>
    <t>100本入り/1パック</t>
    <rPh sb="3" eb="5">
      <t>ポンイ</t>
    </rPh>
    <phoneticPr fontId="1"/>
  </si>
  <si>
    <t>台</t>
    <rPh sb="0" eb="1">
      <t>ダイ</t>
    </rPh>
    <phoneticPr fontId="1"/>
  </si>
  <si>
    <t>本</t>
    <rPh sb="0" eb="1">
      <t>ホン</t>
    </rPh>
    <phoneticPr fontId="1"/>
  </si>
  <si>
    <t>例）①〇の果汁に含まれる「アントシアニン」は酸やアルカリを加えると…指示薬として機能する。
　　②体験者が自ら選ん組み合わせの…な仮説を立て、実際に実験をしながら……を実証していく。
　　※セル内改行はAlt+Enter</t>
    <rPh sb="0" eb="1">
      <t>レイ</t>
    </rPh>
    <rPh sb="8" eb="9">
      <t>フク</t>
    </rPh>
    <rPh sb="22" eb="23">
      <t>サン</t>
    </rPh>
    <rPh sb="29" eb="30">
      <t>クワ</t>
    </rPh>
    <rPh sb="34" eb="37">
      <t>シジヤク</t>
    </rPh>
    <rPh sb="40" eb="42">
      <t>キノウ</t>
    </rPh>
    <rPh sb="50" eb="53">
      <t>タイケンシャ</t>
    </rPh>
    <rPh sb="54" eb="55">
      <t>ミズカ</t>
    </rPh>
    <rPh sb="56" eb="57">
      <t>エラ</t>
    </rPh>
    <rPh sb="66" eb="68">
      <t>カセツ</t>
    </rPh>
    <rPh sb="69" eb="70">
      <t>タ</t>
    </rPh>
    <rPh sb="72" eb="74">
      <t>ジッサイ</t>
    </rPh>
    <rPh sb="75" eb="77">
      <t>ジッケン</t>
    </rPh>
    <rPh sb="85" eb="87">
      <t>ジッショウ</t>
    </rPh>
    <phoneticPr fontId="1"/>
  </si>
  <si>
    <t>行が足りない場合は挿入で追加してください。※削除はできません</t>
    <rPh sb="0" eb="1">
      <t>ギョウ</t>
    </rPh>
    <rPh sb="2" eb="3">
      <t>タ</t>
    </rPh>
    <rPh sb="6" eb="8">
      <t>バアイ</t>
    </rPh>
    <rPh sb="9" eb="11">
      <t>ソウニュウ</t>
    </rPh>
    <rPh sb="12" eb="14">
      <t>ツイカ</t>
    </rPh>
    <rPh sb="22" eb="24">
      <t>サクジョ</t>
    </rPh>
    <phoneticPr fontId="1"/>
  </si>
  <si>
    <t>基礎情報(事務局記入）</t>
    <rPh sb="0" eb="2">
      <t>キソ</t>
    </rPh>
    <rPh sb="2" eb="4">
      <t>ジョウホウ</t>
    </rPh>
    <rPh sb="5" eb="8">
      <t>ジムキョク</t>
    </rPh>
    <rPh sb="8" eb="10">
      <t>キニュウ</t>
    </rPh>
    <phoneticPr fontId="1"/>
  </si>
  <si>
    <t>イベント名</t>
    <rPh sb="4" eb="5">
      <t>メイ</t>
    </rPh>
    <phoneticPr fontId="1"/>
  </si>
  <si>
    <t>開催回数</t>
    <rPh sb="0" eb="4">
      <t>カイサイカイスウ</t>
    </rPh>
    <phoneticPr fontId="1"/>
  </si>
  <si>
    <t>回</t>
    <rPh sb="0" eb="1">
      <t>カイ</t>
    </rPh>
    <phoneticPr fontId="1"/>
  </si>
  <si>
    <t>開催年</t>
    <rPh sb="0" eb="2">
      <t>カイサイ</t>
    </rPh>
    <rPh sb="2" eb="3">
      <t>ネン</t>
    </rPh>
    <phoneticPr fontId="1"/>
  </si>
  <si>
    <t>年</t>
    <rPh sb="0" eb="1">
      <t>ネン</t>
    </rPh>
    <phoneticPr fontId="1"/>
  </si>
  <si>
    <t>月</t>
    <rPh sb="0" eb="1">
      <t>ガツ</t>
    </rPh>
    <phoneticPr fontId="1"/>
  </si>
  <si>
    <t>日</t>
    <rPh sb="0" eb="1">
      <t>ニチ</t>
    </rPh>
    <phoneticPr fontId="1"/>
  </si>
  <si>
    <t>スケジュール</t>
    <phoneticPr fontId="1"/>
  </si>
  <si>
    <t>第1回実行委員会</t>
    <rPh sb="0" eb="1">
      <t>ダイ</t>
    </rPh>
    <rPh sb="2" eb="3">
      <t>カイ</t>
    </rPh>
    <rPh sb="3" eb="5">
      <t>ジッコウ</t>
    </rPh>
    <rPh sb="5" eb="8">
      <t>イインカイ</t>
    </rPh>
    <phoneticPr fontId="1"/>
  </si>
  <si>
    <t>出展講師・団体募集締切</t>
    <rPh sb="0" eb="2">
      <t>シュッテン</t>
    </rPh>
    <rPh sb="2" eb="4">
      <t>コウシ</t>
    </rPh>
    <rPh sb="5" eb="7">
      <t>ダンタイ</t>
    </rPh>
    <rPh sb="7" eb="9">
      <t>ボシュウ</t>
    </rPh>
    <rPh sb="9" eb="10">
      <t>シ</t>
    </rPh>
    <rPh sb="10" eb="11">
      <t>キ</t>
    </rPh>
    <phoneticPr fontId="1"/>
  </si>
  <si>
    <t>第2回実行委員会</t>
    <rPh sb="0" eb="1">
      <t>ダイ</t>
    </rPh>
    <rPh sb="2" eb="3">
      <t>カイ</t>
    </rPh>
    <rPh sb="3" eb="5">
      <t>ジッコウ</t>
    </rPh>
    <rPh sb="5" eb="8">
      <t>イインカイ</t>
    </rPh>
    <phoneticPr fontId="1"/>
  </si>
  <si>
    <t>2次調査票・実験解説集原稿締切</t>
    <rPh sb="1" eb="2">
      <t>ジ</t>
    </rPh>
    <rPh sb="2" eb="4">
      <t>チョウサ</t>
    </rPh>
    <rPh sb="4" eb="5">
      <t>ヒョウ</t>
    </rPh>
    <rPh sb="6" eb="8">
      <t>ジッケン</t>
    </rPh>
    <rPh sb="8" eb="10">
      <t>カイセツ</t>
    </rPh>
    <rPh sb="10" eb="11">
      <t>シュウ</t>
    </rPh>
    <rPh sb="11" eb="13">
      <t>ゲンコウ</t>
    </rPh>
    <rPh sb="13" eb="15">
      <t>シメキリ</t>
    </rPh>
    <phoneticPr fontId="1"/>
  </si>
  <si>
    <t>第3回実行委員会</t>
    <rPh sb="0" eb="1">
      <t>ダイ</t>
    </rPh>
    <rPh sb="2" eb="3">
      <t>カイ</t>
    </rPh>
    <rPh sb="3" eb="5">
      <t>ジッコウ</t>
    </rPh>
    <rPh sb="5" eb="8">
      <t>イインカイ</t>
    </rPh>
    <phoneticPr fontId="1"/>
  </si>
  <si>
    <t>第2回高校生運営委員会</t>
    <rPh sb="0" eb="1">
      <t>ダイ</t>
    </rPh>
    <rPh sb="2" eb="3">
      <t>カイ</t>
    </rPh>
    <rPh sb="3" eb="6">
      <t>コウコウセイ</t>
    </rPh>
    <rPh sb="6" eb="8">
      <t>ウンエイ</t>
    </rPh>
    <rPh sb="8" eb="11">
      <t>イインカイ</t>
    </rPh>
    <phoneticPr fontId="1"/>
  </si>
  <si>
    <t>祭典当日</t>
    <rPh sb="0" eb="2">
      <t>サイテン</t>
    </rPh>
    <rPh sb="2" eb="4">
      <t>トウジツ</t>
    </rPh>
    <phoneticPr fontId="1"/>
  </si>
  <si>
    <t>ブース数</t>
    <rPh sb="3" eb="4">
      <t>スウ</t>
    </rPh>
    <phoneticPr fontId="1"/>
  </si>
  <si>
    <t>中学生・高校生出展日</t>
    <phoneticPr fontId="1"/>
  </si>
  <si>
    <t>一般出展日</t>
    <phoneticPr fontId="1"/>
  </si>
  <si>
    <t>対象</t>
    <rPh sb="0" eb="2">
      <t>タイショウ</t>
    </rPh>
    <phoneticPr fontId="1"/>
  </si>
  <si>
    <t>幼児から一般までどなたでも　　</t>
    <rPh sb="0" eb="2">
      <t>ヨウジ</t>
    </rPh>
    <rPh sb="4" eb="6">
      <t>イッパン</t>
    </rPh>
    <phoneticPr fontId="1"/>
  </si>
  <si>
    <t>入場者数予想</t>
  </si>
  <si>
    <t>事業担当スタッフ</t>
    <rPh sb="0" eb="2">
      <t>ジギョウ</t>
    </rPh>
    <rPh sb="2" eb="4">
      <t>タントウ</t>
    </rPh>
    <phoneticPr fontId="1"/>
  </si>
  <si>
    <t>事務局長</t>
    <rPh sb="0" eb="2">
      <t>ジム</t>
    </rPh>
    <rPh sb="2" eb="4">
      <t>キョクチョウ</t>
    </rPh>
    <phoneticPr fontId="1"/>
  </si>
  <si>
    <t>主担当</t>
    <rPh sb="0" eb="1">
      <t>シュ</t>
    </rPh>
    <rPh sb="1" eb="3">
      <t>タントウ</t>
    </rPh>
    <phoneticPr fontId="1"/>
  </si>
  <si>
    <t>担当②</t>
    <rPh sb="0" eb="2">
      <t>タントウ</t>
    </rPh>
    <phoneticPr fontId="1"/>
  </si>
  <si>
    <t>担当③</t>
    <rPh sb="0" eb="2">
      <t>タントウ</t>
    </rPh>
    <phoneticPr fontId="1"/>
  </si>
  <si>
    <t>代表講師は他の出展団体の代表及び副代表講師を兼任することは出来ません。</t>
    <rPh sb="0" eb="2">
      <t>ダイヒョウ</t>
    </rPh>
    <rPh sb="2" eb="4">
      <t>コウシ</t>
    </rPh>
    <rPh sb="5" eb="6">
      <t>ホカ</t>
    </rPh>
    <rPh sb="7" eb="9">
      <t>シュッテン</t>
    </rPh>
    <rPh sb="9" eb="11">
      <t>ダンタイ</t>
    </rPh>
    <rPh sb="12" eb="14">
      <t>ダイヒョウ</t>
    </rPh>
    <rPh sb="14" eb="15">
      <t>オヨ</t>
    </rPh>
    <rPh sb="16" eb="19">
      <t>フクダイヒョウ</t>
    </rPh>
    <rPh sb="19" eb="21">
      <t>コウシ</t>
    </rPh>
    <rPh sb="22" eb="24">
      <t>ケンニン</t>
    </rPh>
    <rPh sb="29" eb="31">
      <t>デキ</t>
    </rPh>
    <phoneticPr fontId="1"/>
  </si>
  <si>
    <t>実験解説集検討委員会</t>
    <phoneticPr fontId="1"/>
  </si>
  <si>
    <t>第1回高校生運営委員会</t>
    <phoneticPr fontId="1"/>
  </si>
  <si>
    <t>交流会及び中高生出展（一般公開）</t>
    <rPh sb="0" eb="3">
      <t>コウリュウカイ</t>
    </rPh>
    <rPh sb="3" eb="4">
      <t>オヨ</t>
    </rPh>
    <rPh sb="5" eb="6">
      <t>チュウ</t>
    </rPh>
    <rPh sb="8" eb="10">
      <t>シュッテン</t>
    </rPh>
    <rPh sb="11" eb="13">
      <t>イッパン</t>
    </rPh>
    <rPh sb="13" eb="15">
      <t>コウカイ</t>
    </rPh>
    <phoneticPr fontId="1"/>
  </si>
  <si>
    <t>中学生・高校生出展（一般公開）</t>
  </si>
  <si>
    <t>一般出展（一般公開）</t>
  </si>
  <si>
    <t>　　　　　　　10:00～15:30受付</t>
    <rPh sb="18" eb="20">
      <t>ウケツケ</t>
    </rPh>
    <phoneticPr fontId="1"/>
  </si>
  <si>
    <t>　　　　　　　13:00～15:30受付</t>
    <rPh sb="18" eb="20">
      <t>ウケツケ</t>
    </rPh>
    <phoneticPr fontId="1"/>
  </si>
  <si>
    <t>自宅</t>
    <phoneticPr fontId="1"/>
  </si>
  <si>
    <t>　</t>
    <phoneticPr fontId="1"/>
  </si>
  <si>
    <t>実行委員委嘱</t>
    <rPh sb="0" eb="2">
      <t>ジッコウ</t>
    </rPh>
    <rPh sb="2" eb="4">
      <t>イイン</t>
    </rPh>
    <rPh sb="4" eb="6">
      <t>イショク</t>
    </rPh>
    <phoneticPr fontId="1"/>
  </si>
  <si>
    <t>第4回実行委員会</t>
    <rPh sb="2" eb="3">
      <t>カイ</t>
    </rPh>
    <rPh sb="3" eb="8">
      <t>ジッコウイインカイ</t>
    </rPh>
    <phoneticPr fontId="1"/>
  </si>
  <si>
    <t>担当④</t>
    <rPh sb="0" eb="2">
      <t>タントウ</t>
    </rPh>
    <phoneticPr fontId="1"/>
  </si>
  <si>
    <t>館長</t>
    <rPh sb="0" eb="2">
      <t>カンチョウ</t>
    </rPh>
    <phoneticPr fontId="1"/>
  </si>
  <si>
    <t>担当①</t>
    <rPh sb="0" eb="2">
      <t>タントウ</t>
    </rPh>
    <phoneticPr fontId="1"/>
  </si>
  <si>
    <t>申込No</t>
    <rPh sb="0" eb="2">
      <t>モウシコミ</t>
    </rPh>
    <phoneticPr fontId="1"/>
  </si>
  <si>
    <t>出展No</t>
    <rPh sb="0" eb="2">
      <t>シュッテン</t>
    </rPh>
    <phoneticPr fontId="1"/>
  </si>
  <si>
    <t>代表講師　20歳以上</t>
    <rPh sb="0" eb="2">
      <t>ダイヒョウ</t>
    </rPh>
    <rPh sb="2" eb="4">
      <t>コウシ</t>
    </rPh>
    <rPh sb="7" eb="10">
      <t>サイイジョウ</t>
    </rPh>
    <phoneticPr fontId="1"/>
  </si>
  <si>
    <t>選択</t>
  </si>
  <si>
    <t>○</t>
    <phoneticPr fontId="1"/>
  </si>
  <si>
    <t>○○○○</t>
    <phoneticPr fontId="1"/>
  </si>
  <si>
    <r>
      <t xml:space="preserve">※大会当日の体験前に行う準備があれば記載してください。セル内改行Alt+Enter
</t>
    </r>
    <r>
      <rPr>
        <sz val="10"/>
        <rFont val="ＭＳ 明朝"/>
        <family val="1"/>
        <charset val="128"/>
      </rPr>
      <t>①調整した試薬は……に入れて、……に置いておく。
②ピンセット、ろ紙……を……に入れて配っておく。
③……をしておく。</t>
    </r>
    <rPh sb="1" eb="3">
      <t>タイカイ</t>
    </rPh>
    <rPh sb="3" eb="5">
      <t>トウジツ</t>
    </rPh>
    <rPh sb="6" eb="8">
      <t>タイケン</t>
    </rPh>
    <rPh sb="8" eb="9">
      <t>マエ</t>
    </rPh>
    <rPh sb="10" eb="11">
      <t>オコナ</t>
    </rPh>
    <rPh sb="12" eb="14">
      <t>ジュンビ</t>
    </rPh>
    <rPh sb="18" eb="20">
      <t>キサイ</t>
    </rPh>
    <rPh sb="29" eb="30">
      <t>ナイ</t>
    </rPh>
    <rPh sb="30" eb="32">
      <t>カイギョウ</t>
    </rPh>
    <rPh sb="43" eb="45">
      <t>チョウセイ</t>
    </rPh>
    <rPh sb="47" eb="49">
      <t>シヤク</t>
    </rPh>
    <rPh sb="53" eb="54">
      <t>イ</t>
    </rPh>
    <rPh sb="60" eb="61">
      <t>オ</t>
    </rPh>
    <rPh sb="75" eb="76">
      <t>シ</t>
    </rPh>
    <rPh sb="82" eb="83">
      <t>イ</t>
    </rPh>
    <rPh sb="85" eb="86">
      <t>クバ</t>
    </rPh>
    <phoneticPr fontId="1"/>
  </si>
  <si>
    <t>例）反応液の加熱に利用</t>
    <rPh sb="0" eb="1">
      <t>レイ</t>
    </rPh>
    <rPh sb="2" eb="4">
      <t>ハンノウ</t>
    </rPh>
    <rPh sb="4" eb="5">
      <t>エキ</t>
    </rPh>
    <rPh sb="6" eb="8">
      <t>カネツ</t>
    </rPh>
    <rPh sb="9" eb="11">
      <t>リヨウ</t>
    </rPh>
    <phoneticPr fontId="1"/>
  </si>
  <si>
    <t>例）ろ紙の加工に利用</t>
    <rPh sb="0" eb="1">
      <t>レイ</t>
    </rPh>
    <rPh sb="3" eb="4">
      <t>シ</t>
    </rPh>
    <rPh sb="5" eb="7">
      <t>カコウ</t>
    </rPh>
    <rPh sb="8" eb="10">
      <t>リヨウ</t>
    </rPh>
    <phoneticPr fontId="1"/>
  </si>
  <si>
    <t>例）溶液を混ぜるのに利用</t>
    <rPh sb="0" eb="1">
      <t>レイ</t>
    </rPh>
    <rPh sb="2" eb="4">
      <t>ヨウエキ</t>
    </rPh>
    <rPh sb="5" eb="6">
      <t>マ</t>
    </rPh>
    <rPh sb="10" eb="12">
      <t>リヨウ</t>
    </rPh>
    <phoneticPr fontId="1"/>
  </si>
  <si>
    <t>例）○○と○○を反応させた時</t>
    <rPh sb="0" eb="1">
      <t>レイ</t>
    </rPh>
    <rPh sb="8" eb="10">
      <t>ハンノウ</t>
    </rPh>
    <rPh sb="13" eb="14">
      <t>トキ</t>
    </rPh>
    <phoneticPr fontId="1"/>
  </si>
  <si>
    <t>バックボード（高さ2000mm程度） ※掲示物は画鋲で掲示可能</t>
    <rPh sb="7" eb="8">
      <t>タカ</t>
    </rPh>
    <rPh sb="15" eb="17">
      <t>テイド</t>
    </rPh>
    <rPh sb="20" eb="23">
      <t>ケイジブツ</t>
    </rPh>
    <rPh sb="24" eb="26">
      <t>ガビョウ</t>
    </rPh>
    <rPh sb="27" eb="29">
      <t>ケイジ</t>
    </rPh>
    <rPh sb="29" eb="31">
      <t>カノウ</t>
    </rPh>
    <phoneticPr fontId="1"/>
  </si>
  <si>
    <t>※必ず体験者もブース内に収まるようにイスなどを配置してください。</t>
    <rPh sb="1" eb="2">
      <t>カナラ</t>
    </rPh>
    <rPh sb="3" eb="6">
      <t>タイケンシャ</t>
    </rPh>
    <rPh sb="10" eb="11">
      <t>ナイ</t>
    </rPh>
    <rPh sb="12" eb="13">
      <t>オサ</t>
    </rPh>
    <rPh sb="23" eb="25">
      <t>ハイチ</t>
    </rPh>
    <phoneticPr fontId="1"/>
  </si>
  <si>
    <t>選択してください</t>
  </si>
  <si>
    <t>※代表講師名は様式２以降のシートに反映されます。</t>
    <phoneticPr fontId="1"/>
  </si>
  <si>
    <t>7月中旬</t>
    <rPh sb="1" eb="2">
      <t>ガツ</t>
    </rPh>
    <rPh sb="2" eb="4">
      <t>チュウジュン</t>
    </rPh>
    <phoneticPr fontId="2"/>
  </si>
  <si>
    <t>※セル内で改行が必要になったらAlt+Enterで改行してください。</t>
    <phoneticPr fontId="1"/>
  </si>
  <si>
    <t xml:space="preserve">※手順が多くなり行数が足りない場合は、最終行をコピーして順序1-20の間に挿入してください。
</t>
    <rPh sb="1" eb="3">
      <t>テジュン</t>
    </rPh>
    <rPh sb="4" eb="5">
      <t>オオ</t>
    </rPh>
    <rPh sb="8" eb="10">
      <t>ギョウスウ</t>
    </rPh>
    <rPh sb="11" eb="12">
      <t>タ</t>
    </rPh>
    <rPh sb="15" eb="17">
      <t>バアイ</t>
    </rPh>
    <rPh sb="19" eb="22">
      <t>サイシュウギョウ</t>
    </rPh>
    <rPh sb="28" eb="30">
      <t>ジュンジョ</t>
    </rPh>
    <rPh sb="35" eb="36">
      <t>アイダ</t>
    </rPh>
    <rPh sb="37" eb="39">
      <t>ソウニュウ</t>
    </rPh>
    <phoneticPr fontId="1"/>
  </si>
  <si>
    <r>
      <rPr>
        <b/>
        <sz val="11"/>
        <rFont val="ＭＳ 明朝"/>
        <family val="1"/>
        <charset val="128"/>
      </rPr>
      <t>出展希望日に○を記入してください。</t>
    </r>
    <r>
      <rPr>
        <sz val="11"/>
        <rFont val="ＭＳ 明朝"/>
        <family val="1"/>
        <charset val="128"/>
      </rPr>
      <t>※募集数 中高生出展12ブース、一般出展 12ブース程度</t>
    </r>
    <rPh sb="43" eb="45">
      <t>テイド</t>
    </rPh>
    <phoneticPr fontId="1"/>
  </si>
  <si>
    <t xml:space="preserve">    </t>
    <phoneticPr fontId="1"/>
  </si>
  <si>
    <t>サイエンスフェスティバル in る･く･る 2026</t>
    <phoneticPr fontId="1"/>
  </si>
  <si>
    <t>「青少年のための科学の祭典」第30回静岡大会</t>
    <phoneticPr fontId="1"/>
  </si>
  <si>
    <t>（土）</t>
    <rPh sb="1" eb="2">
      <t>ド</t>
    </rPh>
    <phoneticPr fontId="1"/>
  </si>
  <si>
    <t>（日）</t>
    <rPh sb="1" eb="2">
      <t>ニチ</t>
    </rPh>
    <phoneticPr fontId="1"/>
  </si>
  <si>
    <t>（火・祝）</t>
    <rPh sb="1" eb="2">
      <t>カ</t>
    </rPh>
    <rPh sb="3" eb="4">
      <t>シュク</t>
    </rPh>
    <phoneticPr fontId="1"/>
  </si>
  <si>
    <t>8月8日・9日</t>
    <rPh sb="1" eb="2">
      <t>ガツ</t>
    </rPh>
    <rPh sb="3" eb="4">
      <t>ヒ</t>
    </rPh>
    <rPh sb="6" eb="7">
      <t>ヒ</t>
    </rPh>
    <phoneticPr fontId="1"/>
  </si>
  <si>
    <t>副代表講師　20歳以上</t>
    <rPh sb="0" eb="1">
      <t>フク</t>
    </rPh>
    <rPh sb="1" eb="3">
      <t>ダイヒョウ</t>
    </rPh>
    <rPh sb="3" eb="5">
      <t>コウシ</t>
    </rPh>
    <phoneticPr fontId="1"/>
  </si>
  <si>
    <t>原則、各出展とも「副代表講師」1名を登録してください。諸事情により、副代表講師が確保できない場合は事前に事務局へご相談ください。</t>
    <rPh sb="49" eb="51">
      <t>ジゼン</t>
    </rPh>
    <phoneticPr fontId="1"/>
  </si>
  <si>
    <t>正・副代表講師以外で講師派遣依頼書が必要な場合は、事務局にご連絡ください。</t>
    <rPh sb="0" eb="1">
      <t>セイ</t>
    </rPh>
    <rPh sb="2" eb="3">
      <t>フク</t>
    </rPh>
    <rPh sb="3" eb="5">
      <t>ダイヒョウ</t>
    </rPh>
    <rPh sb="5" eb="7">
      <t>コウシ</t>
    </rPh>
    <rPh sb="7" eb="9">
      <t>イガイ</t>
    </rPh>
    <rPh sb="10" eb="12">
      <t>コウシ</t>
    </rPh>
    <rPh sb="12" eb="14">
      <t>ハケン</t>
    </rPh>
    <rPh sb="14" eb="16">
      <t>イライ</t>
    </rPh>
    <rPh sb="16" eb="17">
      <t>ショ</t>
    </rPh>
    <rPh sb="18" eb="20">
      <t>ヒツヨウ</t>
    </rPh>
    <rPh sb="21" eb="23">
      <t>バアイ</t>
    </rPh>
    <rPh sb="25" eb="28">
      <t>ジムキョク</t>
    </rPh>
    <rPh sb="30" eb="32">
      <t>レンラク</t>
    </rPh>
    <phoneticPr fontId="1"/>
  </si>
  <si>
    <t>出展経費の受領について</t>
    <rPh sb="0" eb="2">
      <t>シュッテン</t>
    </rPh>
    <rPh sb="2" eb="4">
      <t>ケイヒ</t>
    </rPh>
    <rPh sb="5" eb="7">
      <t>ジュリョウ</t>
    </rPh>
    <phoneticPr fontId="1"/>
  </si>
  <si>
    <t>講師派遣依頼書宛先</t>
    <rPh sb="0" eb="2">
      <t>コウシ</t>
    </rPh>
    <rPh sb="2" eb="4">
      <t>ハケン</t>
    </rPh>
    <rPh sb="4" eb="6">
      <t>イライ</t>
    </rPh>
    <rPh sb="6" eb="7">
      <t>ショ</t>
    </rPh>
    <rPh sb="7" eb="9">
      <t>アテサキ</t>
    </rPh>
    <phoneticPr fontId="1"/>
  </si>
  <si>
    <t>※↑講師派遣依頼書が必要な方は、宛先をご記入ください。</t>
    <rPh sb="16" eb="18">
      <t>アテサキ</t>
    </rPh>
    <phoneticPr fontId="1"/>
  </si>
  <si>
    <t>※↑講師派遣依頼書が必要な方は、宛先をご記入ください。</t>
    <rPh sb="2" eb="4">
      <t>コウシ</t>
    </rPh>
    <rPh sb="4" eb="6">
      <t>ハケン</t>
    </rPh>
    <rPh sb="6" eb="8">
      <t>イライ</t>
    </rPh>
    <rPh sb="8" eb="9">
      <t>ショ</t>
    </rPh>
    <rPh sb="10" eb="12">
      <t>ヒツヨウ</t>
    </rPh>
    <rPh sb="13" eb="14">
      <t>カタ</t>
    </rPh>
    <rPh sb="16" eb="18">
      <t>アテサキ</t>
    </rPh>
    <rPh sb="20" eb="22">
      <t>キニュウ</t>
    </rPh>
    <phoneticPr fontId="1"/>
  </si>
  <si>
    <t>出展経費を</t>
    <phoneticPr fontId="1"/>
  </si>
  <si>
    <t>受領します・辞退します</t>
    <rPh sb="0" eb="2">
      <t>ジュリョウ</t>
    </rPh>
    <rPh sb="6" eb="8">
      <t>ジタイ</t>
    </rPh>
    <phoneticPr fontId="1"/>
  </si>
  <si>
    <t>※いずれか不要な方を消してください</t>
    <phoneticPr fontId="1"/>
  </si>
  <si>
    <t>8月8日、9日</t>
    <rPh sb="1" eb="2">
      <t>ガツ</t>
    </rPh>
    <rPh sb="3" eb="4">
      <t>ニチ</t>
    </rPh>
    <rPh sb="6" eb="7">
      <t>ヒ</t>
    </rPh>
    <phoneticPr fontId="1"/>
  </si>
  <si>
    <t>中高生出展は交流会（半日）、一般公開（1.5日）で、基本的に2日間の連続出展です。</t>
    <rPh sb="26" eb="29">
      <t>キホンテキ</t>
    </rPh>
    <rPh sb="34" eb="36">
      <t>レンゾク</t>
    </rPh>
    <phoneticPr fontId="1"/>
  </si>
  <si>
    <t>本大会への出展に係る諸経費と消耗品費、交通費、昼食代等を一括して、下記のとおり出展経費として、お支払いします。費用の受領あるいは辞退は、出展団体の規約や事情にお任せいたします。受領あるいは辞退の旨をご記入ください。公益活動出展を希望される方は、選択不要です。</t>
    <rPh sb="107" eb="109">
      <t>コウエキ</t>
    </rPh>
    <rPh sb="109" eb="111">
      <t>カツドウ</t>
    </rPh>
    <rPh sb="111" eb="113">
      <t>シュッテン</t>
    </rPh>
    <rPh sb="114" eb="116">
      <t>キボウ</t>
    </rPh>
    <rPh sb="119" eb="120">
      <t>カタ</t>
    </rPh>
    <rPh sb="122" eb="124">
      <t>センタク</t>
    </rPh>
    <rPh sb="124" eb="126">
      <t>フヨウ</t>
    </rPh>
    <phoneticPr fontId="1"/>
  </si>
  <si>
    <t>中高生・高校生出展日　　　　　　12ブース</t>
    <rPh sb="0" eb="3">
      <t>チュウコウセイ</t>
    </rPh>
    <rPh sb="4" eb="7">
      <t>コウコウセイ</t>
    </rPh>
    <rPh sb="7" eb="9">
      <t>シュッテン</t>
    </rPh>
    <rPh sb="9" eb="10">
      <t>ヒ</t>
    </rPh>
    <phoneticPr fontId="1"/>
  </si>
  <si>
    <t>一般出展・社会貢献活動出展日　　12ブース</t>
    <rPh sb="0" eb="2">
      <t>イッパン</t>
    </rPh>
    <rPh sb="2" eb="4">
      <t>シュッテン</t>
    </rPh>
    <rPh sb="5" eb="7">
      <t>シャカイ</t>
    </rPh>
    <rPh sb="7" eb="9">
      <t>コウケン</t>
    </rPh>
    <rPh sb="9" eb="11">
      <t>カツドウ</t>
    </rPh>
    <rPh sb="11" eb="13">
      <t>シュッテン</t>
    </rPh>
    <rPh sb="13" eb="14">
      <t>ヒ</t>
    </rPh>
    <phoneticPr fontId="1"/>
  </si>
  <si>
    <t>一般出展・社会貢献活動出展（一般公開）</t>
    <rPh sb="0" eb="2">
      <t>イッパン</t>
    </rPh>
    <rPh sb="2" eb="4">
      <t>シュッテン</t>
    </rPh>
    <rPh sb="5" eb="7">
      <t>シャカイ</t>
    </rPh>
    <rPh sb="7" eb="9">
      <t>コウケン</t>
    </rPh>
    <rPh sb="9" eb="11">
      <t>カツドウ</t>
    </rPh>
    <rPh sb="11" eb="13">
      <t>シュッテン</t>
    </rPh>
    <rPh sb="14" eb="16">
      <t>イッパン</t>
    </rPh>
    <rPh sb="16" eb="18">
      <t>コウカイ</t>
    </rPh>
    <phoneticPr fontId="1"/>
  </si>
  <si>
    <t>代表講師は上記①～⑦を踏まえ、ブースの運営および出展スタッフの指導に責任を持ちます。</t>
    <rPh sb="0" eb="2">
      <t>ダイヒョウ</t>
    </rPh>
    <rPh sb="2" eb="4">
      <t>コウシ</t>
    </rPh>
    <rPh sb="5" eb="7">
      <t>ジョウキ</t>
    </rPh>
    <rPh sb="11" eb="12">
      <t>フ</t>
    </rPh>
    <rPh sb="19" eb="21">
      <t>ウンエイ</t>
    </rPh>
    <rPh sb="24" eb="26">
      <t>シュッテン</t>
    </rPh>
    <rPh sb="31" eb="33">
      <t>シドウ</t>
    </rPh>
    <rPh sb="34" eb="36">
      <t>セキニン</t>
    </rPh>
    <rPh sb="37" eb="38">
      <t>モ</t>
    </rPh>
    <phoneticPr fontId="1"/>
  </si>
  <si>
    <t>一般</t>
    <rPh sb="0" eb="1">
      <t>ハジメ</t>
    </rPh>
    <phoneticPr fontId="1"/>
  </si>
  <si>
    <t>社会貢献活動</t>
    <rPh sb="0" eb="2">
      <t>シャカイ</t>
    </rPh>
    <rPh sb="2" eb="4">
      <t>コウケン</t>
    </rPh>
    <rPh sb="4" eb="6">
      <t>カツドウ</t>
    </rPh>
    <phoneticPr fontId="1"/>
  </si>
  <si>
    <t>中高生</t>
    <rPh sb="0" eb="3">
      <t>チュウコウセイ</t>
    </rPh>
    <phoneticPr fontId="1"/>
  </si>
  <si>
    <t>11日に出展の方は、一般出展・社会貢献活動出展のどちらかを選択してください。社会貢献活動出展の場合、出展経費の支払いはありません。</t>
    <rPh sb="2" eb="3">
      <t>ヒ</t>
    </rPh>
    <rPh sb="4" eb="6">
      <t>シュッテン</t>
    </rPh>
    <rPh sb="7" eb="8">
      <t>カタ</t>
    </rPh>
    <rPh sb="10" eb="12">
      <t>イッパン</t>
    </rPh>
    <rPh sb="12" eb="14">
      <t>シュッテン</t>
    </rPh>
    <rPh sb="15" eb="17">
      <t>シャカイ</t>
    </rPh>
    <rPh sb="17" eb="19">
      <t>コウケン</t>
    </rPh>
    <rPh sb="19" eb="21">
      <t>カツドウ</t>
    </rPh>
    <rPh sb="21" eb="23">
      <t>シュッテン</t>
    </rPh>
    <rPh sb="29" eb="31">
      <t>センタク</t>
    </rPh>
    <rPh sb="38" eb="40">
      <t>シャカイ</t>
    </rPh>
    <rPh sb="40" eb="42">
      <t>コウケン</t>
    </rPh>
    <rPh sb="42" eb="44">
      <t>カツドウ</t>
    </rPh>
    <rPh sb="44" eb="46">
      <t>シュッテン</t>
    </rPh>
    <rPh sb="47" eb="49">
      <t>バアイ</t>
    </rPh>
    <rPh sb="50" eb="52">
      <t>シュッテン</t>
    </rPh>
    <rPh sb="52" eb="54">
      <t>ケイヒ</t>
    </rPh>
    <rPh sb="55" eb="57">
      <t>シハラ</t>
    </rPh>
    <phoneticPr fontId="1"/>
  </si>
  <si>
    <t>所属長名</t>
    <rPh sb="0" eb="2">
      <t>ショゾク</t>
    </rPh>
    <rPh sb="3" eb="4">
      <t>メイ</t>
    </rPh>
    <phoneticPr fontId="1"/>
  </si>
  <si>
    <t>所属長職名</t>
    <rPh sb="0" eb="3">
      <t>ショゾクチョウ</t>
    </rPh>
    <rPh sb="3" eb="5">
      <t>ショクメイ</t>
    </rPh>
    <phoneticPr fontId="1"/>
  </si>
  <si>
    <t>所属長名</t>
    <rPh sb="0" eb="3">
      <t>ショゾクチョウ</t>
    </rPh>
    <rPh sb="3" eb="4">
      <t>メイ</t>
    </rPh>
    <phoneticPr fontId="1"/>
  </si>
  <si>
    <t>6200人</t>
    <rPh sb="4" eb="5">
      <t>ニン</t>
    </rPh>
    <phoneticPr fontId="1"/>
  </si>
  <si>
    <t>12ブース程度</t>
    <rPh sb="5" eb="7">
      <t>テイド</t>
    </rPh>
    <phoneticPr fontId="1"/>
  </si>
  <si>
    <t>正・副代表講師は20歳以上の社会人としてください。（社会人経験のある大学生・大学院生も可。）</t>
    <rPh sb="0" eb="1">
      <t>セイ</t>
    </rPh>
    <rPh sb="2" eb="5">
      <t>フクダイヒョウ</t>
    </rPh>
    <rPh sb="5" eb="7">
      <t>コウシ</t>
    </rPh>
    <rPh sb="10" eb="13">
      <t>サイイジョウ</t>
    </rPh>
    <rPh sb="14" eb="16">
      <t>シャカイ</t>
    </rPh>
    <rPh sb="16" eb="17">
      <t>ジン</t>
    </rPh>
    <rPh sb="26" eb="28">
      <t>シャカイ</t>
    </rPh>
    <rPh sb="28" eb="29">
      <t>ジン</t>
    </rPh>
    <rPh sb="29" eb="31">
      <t>ケイケン</t>
    </rPh>
    <rPh sb="34" eb="37">
      <t>ダイガクセイ</t>
    </rPh>
    <rPh sb="38" eb="40">
      <t>ダイガク</t>
    </rPh>
    <rPh sb="40" eb="42">
      <t>インセイ</t>
    </rPh>
    <rPh sb="43" eb="44">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</si>
</sst>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F800]dddd\,\ mmmm\ dd\,\ yyyy"/>
    <numFmt numFmtId="177" formatCode="[&lt;=999]000;[&lt;=9999]000\-00;000\-0000"/>
    <numFmt numFmtId="178" formatCode="0_ "/>
    <numFmt numFmtId="179" formatCode="0.0_ "/>
  </numFmts>
  <fonts count="33" x14ac:knownFonts="1">
    <font>
      <sz val="11"/>
      <color theme="1"/>
      <name val="ＭＳ Ｐゴシック"/>
      <family val="2"/>
      <charset val="128"/>
      <scheme val="minor"/>
    </font>
    <font>
      <sz val="6"/>
      <name val="ＭＳ Ｐゴシック"/>
      <family val="2"/>
      <charset val="128"/>
      <scheme val="minor"/>
    </font>
    <font>
      <sz val="10.5"/>
      <color theme="1"/>
      <name val="ＭＳ 明朝"/>
      <family val="1"/>
      <charset val="128"/>
    </font>
    <font>
      <sz val="11"/>
      <color theme="1"/>
      <name val="ＭＳ 明朝"/>
      <family val="1"/>
      <charset val="128"/>
    </font>
    <font>
      <sz val="18"/>
      <color theme="1"/>
      <name val="ＭＳ 明朝"/>
      <family val="1"/>
      <charset val="128"/>
    </font>
    <font>
      <b/>
      <sz val="20"/>
      <color theme="1"/>
      <name val="ＭＳ 明朝"/>
      <family val="1"/>
      <charset val="128"/>
    </font>
    <font>
      <sz val="11"/>
      <color theme="1"/>
      <name val="ＭＳ Ｐゴシック"/>
      <family val="3"/>
      <charset val="128"/>
      <scheme val="minor"/>
    </font>
    <font>
      <sz val="11"/>
      <name val="ＭＳ 明朝"/>
      <family val="1"/>
      <charset val="128"/>
    </font>
    <font>
      <sz val="9"/>
      <color theme="1"/>
      <name val="ＭＳ 明朝"/>
      <family val="1"/>
      <charset val="128"/>
    </font>
    <font>
      <sz val="9"/>
      <name val="ＭＳ 明朝"/>
      <family val="1"/>
      <charset val="128"/>
    </font>
    <font>
      <sz val="14"/>
      <color theme="1"/>
      <name val="ＭＳ 明朝"/>
      <family val="1"/>
      <charset val="128"/>
    </font>
    <font>
      <sz val="11"/>
      <color rgb="FFFF0000"/>
      <name val="ＭＳ 明朝"/>
      <family val="1"/>
      <charset val="128"/>
    </font>
    <font>
      <b/>
      <sz val="11"/>
      <color theme="1"/>
      <name val="ＭＳ 明朝"/>
      <family val="1"/>
      <charset val="128"/>
    </font>
    <font>
      <sz val="10"/>
      <color rgb="FFFF0000"/>
      <name val="ＭＳ 明朝"/>
      <family val="1"/>
      <charset val="128"/>
    </font>
    <font>
      <b/>
      <sz val="11"/>
      <name val="ＭＳ 明朝"/>
      <family val="1"/>
      <charset val="128"/>
    </font>
    <font>
      <sz val="11"/>
      <color theme="0"/>
      <name val="ＭＳ 明朝"/>
      <family val="1"/>
      <charset val="128"/>
    </font>
    <font>
      <b/>
      <sz val="11"/>
      <color theme="1"/>
      <name val="ＭＳ Ｐゴシック"/>
      <family val="3"/>
      <charset val="128"/>
    </font>
    <font>
      <b/>
      <sz val="11"/>
      <color rgb="FFFF0000"/>
      <name val="ＭＳ 明朝"/>
      <family val="1"/>
      <charset val="128"/>
    </font>
    <font>
      <sz val="11"/>
      <color theme="0" tint="-4.9989318521683403E-2"/>
      <name val="ＭＳ 明朝"/>
      <family val="1"/>
      <charset val="128"/>
    </font>
    <font>
      <sz val="11"/>
      <color theme="0" tint="-4.9989318521683403E-2"/>
      <name val="ＭＳ Ｐゴシック"/>
      <family val="2"/>
      <charset val="128"/>
      <scheme val="minor"/>
    </font>
    <font>
      <sz val="11"/>
      <color rgb="FFFF0000"/>
      <name val="ＭＳ Ｐゴシック"/>
      <family val="2"/>
      <charset val="128"/>
      <scheme val="minor"/>
    </font>
    <font>
      <sz val="12"/>
      <color theme="1"/>
      <name val="ＭＳ Ｐゴシック"/>
      <family val="3"/>
      <charset val="128"/>
      <scheme val="minor"/>
    </font>
    <font>
      <sz val="8"/>
      <name val="ＭＳ 明朝"/>
      <family val="1"/>
      <charset val="128"/>
    </font>
    <font>
      <sz val="12"/>
      <name val="ＭＳ 明朝"/>
      <family val="1"/>
      <charset val="128"/>
    </font>
    <font>
      <b/>
      <sz val="8"/>
      <name val="ＭＳ 明朝"/>
      <family val="1"/>
      <charset val="128"/>
    </font>
    <font>
      <sz val="14"/>
      <name val="ＭＳ 明朝"/>
      <family val="1"/>
      <charset val="128"/>
    </font>
    <font>
      <b/>
      <sz val="20"/>
      <name val="ＭＳ 明朝"/>
      <family val="1"/>
      <charset val="128"/>
    </font>
    <font>
      <sz val="10"/>
      <name val="ＭＳ 明朝"/>
      <family val="1"/>
      <charset val="128"/>
    </font>
    <font>
      <b/>
      <sz val="16"/>
      <name val="ＭＳ 明朝"/>
      <family val="1"/>
      <charset val="128"/>
    </font>
    <font>
      <sz val="10"/>
      <color theme="1"/>
      <name val="ＭＳ 明朝"/>
      <family val="1"/>
      <charset val="128"/>
    </font>
    <font>
      <b/>
      <sz val="12"/>
      <color theme="1"/>
      <name val="ＭＳ 明朝"/>
      <family val="1"/>
      <charset val="128"/>
    </font>
    <font>
      <sz val="10"/>
      <color theme="1"/>
      <name val="ＭＳ Ｐゴシック"/>
      <family val="2"/>
      <charset val="128"/>
      <scheme val="minor"/>
    </font>
    <font>
      <sz val="9"/>
      <name val="ＭＳ Ｐ明朝"/>
      <family val="1"/>
      <charset val="128"/>
    </font>
  </fonts>
  <fills count="9">
    <fill>
      <patternFill patternType="none"/>
    </fill>
    <fill>
      <patternFill patternType="gray125"/>
    </fill>
    <fill>
      <patternFill patternType="solid">
        <fgColor rgb="FFFFFF00"/>
        <bgColor indexed="64"/>
      </patternFill>
    </fill>
    <fill>
      <patternFill patternType="solid">
        <fgColor theme="2" tint="-0.249977111117893"/>
        <bgColor indexed="64"/>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1"/>
        <bgColor indexed="64"/>
      </patternFill>
    </fill>
    <fill>
      <patternFill patternType="solid">
        <fgColor theme="4" tint="0.79998168889431442"/>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bottom style="dashDotDot">
        <color indexed="64"/>
      </bottom>
      <diagonal/>
    </border>
    <border>
      <left/>
      <right style="dashDotDot">
        <color indexed="64"/>
      </right>
      <top style="dashDotDot">
        <color indexed="64"/>
      </top>
      <bottom/>
      <diagonal/>
    </border>
    <border>
      <left/>
      <right style="dashDotDot">
        <color indexed="64"/>
      </right>
      <top/>
      <bottom/>
      <diagonal/>
    </border>
    <border>
      <left style="dashDotDot">
        <color indexed="64"/>
      </left>
      <right/>
      <top/>
      <bottom style="dashDotDot">
        <color indexed="64"/>
      </bottom>
      <diagonal/>
    </border>
    <border>
      <left/>
      <right style="dashDotDot">
        <color indexed="64"/>
      </right>
      <top/>
      <bottom style="dashDotDot">
        <color indexed="64"/>
      </bottom>
      <diagonal/>
    </border>
    <border>
      <left/>
      <right/>
      <top style="dashDotDot">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style="medium">
        <color indexed="64"/>
      </right>
      <top style="thin">
        <color indexed="64"/>
      </top>
      <bottom style="medium">
        <color indexed="64"/>
      </bottom>
      <diagonal/>
    </border>
  </borders>
  <cellStyleXfs count="2">
    <xf numFmtId="0" fontId="0" fillId="0" borderId="0">
      <alignment vertical="center"/>
    </xf>
    <xf numFmtId="0" fontId="6" fillId="0" borderId="0">
      <alignment vertical="center"/>
    </xf>
  </cellStyleXfs>
  <cellXfs count="451">
    <xf numFmtId="0" fontId="0" fillId="0" borderId="0" xfId="0">
      <alignment vertical="center"/>
    </xf>
    <xf numFmtId="0" fontId="3" fillId="0" borderId="0" xfId="0" applyFont="1">
      <alignment vertical="center"/>
    </xf>
    <xf numFmtId="0" fontId="3" fillId="4" borderId="0" xfId="0" applyFont="1" applyFill="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10" fillId="4" borderId="0" xfId="0" applyFont="1" applyFill="1" applyAlignment="1">
      <alignment horizontal="left" vertical="top" wrapText="1"/>
    </xf>
    <xf numFmtId="0" fontId="11" fillId="0" borderId="0" xfId="0" applyFont="1">
      <alignment vertical="center"/>
    </xf>
    <xf numFmtId="0" fontId="11" fillId="0" borderId="0" xfId="0" applyFont="1" applyAlignment="1">
      <alignment horizontal="center" vertical="center"/>
    </xf>
    <xf numFmtId="0" fontId="3" fillId="0" borderId="0" xfId="0" applyFont="1" applyAlignment="1">
      <alignment vertical="center" shrinkToFit="1"/>
    </xf>
    <xf numFmtId="0" fontId="3" fillId="0" borderId="0" xfId="0" applyFont="1" applyAlignment="1">
      <alignment vertical="top"/>
    </xf>
    <xf numFmtId="0" fontId="12" fillId="0" borderId="0" xfId="0" applyFont="1">
      <alignment vertical="center"/>
    </xf>
    <xf numFmtId="0" fontId="3" fillId="0" borderId="0" xfId="0" applyFont="1" applyAlignment="1">
      <alignment horizontal="center" vertical="center" shrinkToFit="1"/>
    </xf>
    <xf numFmtId="0" fontId="3" fillId="0" borderId="11" xfId="0" applyFont="1" applyBorder="1" applyAlignment="1">
      <alignment vertical="center" shrinkToFit="1"/>
    </xf>
    <xf numFmtId="0" fontId="3" fillId="5" borderId="0" xfId="0" applyFont="1" applyFill="1" applyAlignment="1">
      <alignment vertical="center" shrinkToFit="1"/>
    </xf>
    <xf numFmtId="0" fontId="3" fillId="5" borderId="0" xfId="0" applyFont="1" applyFill="1">
      <alignment vertical="center"/>
    </xf>
    <xf numFmtId="0" fontId="14" fillId="0" borderId="0" xfId="0" applyFont="1">
      <alignment vertical="center"/>
    </xf>
    <xf numFmtId="0" fontId="11" fillId="5" borderId="2" xfId="0" applyFont="1" applyFill="1" applyBorder="1">
      <alignment vertical="center"/>
    </xf>
    <xf numFmtId="0" fontId="3" fillId="5" borderId="6" xfId="0" applyFont="1" applyFill="1" applyBorder="1">
      <alignment vertical="center"/>
    </xf>
    <xf numFmtId="0" fontId="11" fillId="5" borderId="6" xfId="0" applyFont="1" applyFill="1" applyBorder="1">
      <alignment vertical="center"/>
    </xf>
    <xf numFmtId="0" fontId="3" fillId="5" borderId="3" xfId="0" applyFont="1" applyFill="1" applyBorder="1">
      <alignment vertical="center"/>
    </xf>
    <xf numFmtId="0" fontId="11" fillId="5" borderId="8" xfId="0" applyFont="1" applyFill="1" applyBorder="1">
      <alignment vertical="center"/>
    </xf>
    <xf numFmtId="0" fontId="3" fillId="5" borderId="9" xfId="0" applyFont="1" applyFill="1" applyBorder="1">
      <alignment vertical="center"/>
    </xf>
    <xf numFmtId="0" fontId="3" fillId="5" borderId="8" xfId="0" applyFont="1" applyFill="1" applyBorder="1">
      <alignment vertical="center"/>
    </xf>
    <xf numFmtId="0" fontId="3" fillId="6" borderId="0" xfId="0" applyFont="1" applyFill="1">
      <alignment vertical="center"/>
    </xf>
    <xf numFmtId="0" fontId="3" fillId="6" borderId="33" xfId="0" applyFont="1" applyFill="1" applyBorder="1">
      <alignment vertical="center"/>
    </xf>
    <xf numFmtId="0" fontId="3" fillId="6" borderId="34" xfId="0" applyFont="1" applyFill="1" applyBorder="1">
      <alignment vertical="center"/>
    </xf>
    <xf numFmtId="0" fontId="3" fillId="6" borderId="35" xfId="0" applyFont="1" applyFill="1" applyBorder="1">
      <alignment vertical="center"/>
    </xf>
    <xf numFmtId="0" fontId="3" fillId="6" borderId="32" xfId="0" applyFont="1" applyFill="1" applyBorder="1">
      <alignment vertical="center"/>
    </xf>
    <xf numFmtId="0" fontId="3" fillId="6" borderId="36" xfId="0" applyFont="1" applyFill="1" applyBorder="1">
      <alignment vertical="center"/>
    </xf>
    <xf numFmtId="0" fontId="3" fillId="5" borderId="34" xfId="0" applyFont="1" applyFill="1" applyBorder="1">
      <alignment vertical="center"/>
    </xf>
    <xf numFmtId="0" fontId="3" fillId="5" borderId="4" xfId="0" applyFont="1" applyFill="1" applyBorder="1">
      <alignment vertical="center"/>
    </xf>
    <xf numFmtId="0" fontId="3" fillId="5" borderId="7" xfId="0" applyFont="1" applyFill="1" applyBorder="1">
      <alignment vertical="center"/>
    </xf>
    <xf numFmtId="0" fontId="3" fillId="5" borderId="5" xfId="0" applyFont="1" applyFill="1" applyBorder="1">
      <alignment vertical="center"/>
    </xf>
    <xf numFmtId="0" fontId="3" fillId="0" borderId="10" xfId="0" applyFont="1" applyBorder="1" applyAlignment="1">
      <alignment horizontal="center" vertical="center"/>
    </xf>
    <xf numFmtId="0" fontId="3" fillId="0" borderId="12" xfId="0" applyFont="1" applyBorder="1">
      <alignment vertical="center"/>
    </xf>
    <xf numFmtId="178" fontId="3" fillId="0" borderId="0" xfId="0" applyNumberFormat="1" applyFont="1" applyAlignment="1">
      <alignment horizontal="center" vertical="center" shrinkToFit="1"/>
    </xf>
    <xf numFmtId="0" fontId="3" fillId="4" borderId="1" xfId="0" applyFont="1" applyFill="1" applyBorder="1" applyAlignment="1">
      <alignment horizontal="center" vertical="center" shrinkToFit="1"/>
    </xf>
    <xf numFmtId="0" fontId="3" fillId="0" borderId="1" xfId="0" applyFont="1" applyBorder="1" applyAlignment="1">
      <alignment horizontal="center" vertical="center"/>
    </xf>
    <xf numFmtId="0" fontId="12" fillId="0" borderId="0" xfId="0" applyFont="1" applyAlignment="1">
      <alignment horizontal="left" vertical="center"/>
    </xf>
    <xf numFmtId="0" fontId="11" fillId="0" borderId="0" xfId="0" applyFont="1" applyAlignment="1">
      <alignment horizontal="left" vertical="center"/>
    </xf>
    <xf numFmtId="0" fontId="3" fillId="0" borderId="0" xfId="0" applyFont="1" applyAlignment="1">
      <alignment horizontal="left" vertical="center" shrinkToFit="1"/>
    </xf>
    <xf numFmtId="0" fontId="12" fillId="4" borderId="22" xfId="0" applyFont="1" applyFill="1" applyBorder="1" applyAlignment="1">
      <alignment horizontal="left" vertical="center"/>
    </xf>
    <xf numFmtId="0" fontId="3" fillId="4" borderId="13" xfId="0" applyFont="1" applyFill="1" applyBorder="1" applyAlignment="1">
      <alignment horizontal="left" vertical="center" shrinkToFit="1"/>
    </xf>
    <xf numFmtId="178" fontId="3" fillId="4" borderId="13" xfId="0" applyNumberFormat="1" applyFont="1" applyFill="1" applyBorder="1" applyAlignment="1">
      <alignment horizontal="left" vertical="center" shrinkToFit="1"/>
    </xf>
    <xf numFmtId="0" fontId="3" fillId="4" borderId="20" xfId="0" applyFont="1" applyFill="1" applyBorder="1" applyAlignment="1">
      <alignment horizontal="left" vertical="center" shrinkToFit="1"/>
    </xf>
    <xf numFmtId="0" fontId="11" fillId="4" borderId="12" xfId="0" applyFont="1" applyFill="1" applyBorder="1" applyAlignment="1">
      <alignment horizontal="left" vertical="center"/>
    </xf>
    <xf numFmtId="0" fontId="3" fillId="4" borderId="0" xfId="0" applyFont="1" applyFill="1" applyAlignment="1">
      <alignment horizontal="left" vertical="center" shrinkToFit="1"/>
    </xf>
    <xf numFmtId="178" fontId="3" fillId="4" borderId="0" xfId="0" applyNumberFormat="1" applyFont="1" applyFill="1" applyAlignment="1">
      <alignment horizontal="left" vertical="center" shrinkToFit="1"/>
    </xf>
    <xf numFmtId="0" fontId="3" fillId="4" borderId="23" xfId="0" applyFont="1" applyFill="1" applyBorder="1" applyAlignment="1">
      <alignment horizontal="left" vertical="center" shrinkToFit="1"/>
    </xf>
    <xf numFmtId="0" fontId="11" fillId="4" borderId="14" xfId="0" applyFont="1" applyFill="1" applyBorder="1" applyAlignment="1">
      <alignment horizontal="left" vertical="center"/>
    </xf>
    <xf numFmtId="0" fontId="3" fillId="4" borderId="15" xfId="0" applyFont="1" applyFill="1" applyBorder="1" applyAlignment="1">
      <alignment horizontal="left" vertical="center" shrinkToFit="1"/>
    </xf>
    <xf numFmtId="178" fontId="3" fillId="4" borderId="15" xfId="0" applyNumberFormat="1" applyFont="1" applyFill="1" applyBorder="1" applyAlignment="1">
      <alignment horizontal="left" vertical="center" shrinkToFit="1"/>
    </xf>
    <xf numFmtId="0" fontId="3" fillId="4" borderId="21" xfId="0" applyFont="1" applyFill="1" applyBorder="1" applyAlignment="1">
      <alignment horizontal="left" vertical="center" shrinkToFit="1"/>
    </xf>
    <xf numFmtId="0" fontId="12" fillId="4" borderId="10" xfId="0" applyFont="1" applyFill="1" applyBorder="1">
      <alignment vertical="center"/>
    </xf>
    <xf numFmtId="0" fontId="3" fillId="4" borderId="16" xfId="0" applyFont="1" applyFill="1" applyBorder="1">
      <alignment vertical="center"/>
    </xf>
    <xf numFmtId="0" fontId="3" fillId="4" borderId="11" xfId="0" applyFont="1" applyFill="1" applyBorder="1">
      <alignment vertical="center"/>
    </xf>
    <xf numFmtId="178" fontId="11" fillId="0" borderId="0" xfId="0" applyNumberFormat="1" applyFont="1" applyAlignment="1">
      <alignment horizontal="left" vertical="center"/>
    </xf>
    <xf numFmtId="0" fontId="3" fillId="7" borderId="0" xfId="0" applyFont="1" applyFill="1">
      <alignment vertical="center"/>
    </xf>
    <xf numFmtId="0" fontId="3" fillId="7" borderId="0" xfId="0" applyFont="1" applyFill="1" applyAlignment="1">
      <alignment vertical="center" shrinkToFit="1"/>
    </xf>
    <xf numFmtId="176" fontId="3" fillId="7" borderId="0" xfId="0" applyNumberFormat="1" applyFont="1" applyFill="1">
      <alignment vertical="center"/>
    </xf>
    <xf numFmtId="14" fontId="3" fillId="7" borderId="0" xfId="0" applyNumberFormat="1" applyFont="1" applyFill="1">
      <alignment vertical="center"/>
    </xf>
    <xf numFmtId="0" fontId="4" fillId="7" borderId="0" xfId="0" applyFont="1" applyFill="1">
      <alignment vertical="center"/>
    </xf>
    <xf numFmtId="0" fontId="3" fillId="7" borderId="0" xfId="0" applyFont="1" applyFill="1" applyAlignment="1">
      <alignment horizontal="left" vertical="center"/>
    </xf>
    <xf numFmtId="0" fontId="18" fillId="7" borderId="0" xfId="0" applyFont="1" applyFill="1">
      <alignment vertical="center"/>
    </xf>
    <xf numFmtId="0" fontId="18" fillId="7" borderId="0" xfId="0" applyFont="1" applyFill="1" applyAlignment="1">
      <alignment vertical="center" shrinkToFit="1"/>
    </xf>
    <xf numFmtId="0" fontId="19" fillId="7" borderId="0" xfId="0" applyFont="1" applyFill="1">
      <alignment vertical="center"/>
    </xf>
    <xf numFmtId="0" fontId="3" fillId="7" borderId="0" xfId="0" applyFont="1" applyFill="1" applyAlignment="1">
      <alignment horizontal="left" vertical="center" shrinkToFit="1"/>
    </xf>
    <xf numFmtId="0" fontId="3" fillId="5" borderId="1" xfId="0" applyFont="1" applyFill="1" applyBorder="1" applyAlignment="1" applyProtection="1">
      <alignment horizontal="left" vertical="center" shrinkToFit="1"/>
      <protection locked="0"/>
    </xf>
    <xf numFmtId="0" fontId="13" fillId="5" borderId="1" xfId="0" applyFont="1" applyFill="1" applyBorder="1" applyAlignment="1" applyProtection="1">
      <alignment horizontal="left" vertical="center" shrinkToFit="1"/>
      <protection locked="0"/>
    </xf>
    <xf numFmtId="0" fontId="0" fillId="8" borderId="0" xfId="0" applyFill="1">
      <alignment vertical="center"/>
    </xf>
    <xf numFmtId="0" fontId="0" fillId="8" borderId="0" xfId="0" applyFill="1" applyAlignment="1">
      <alignment horizontal="center" vertical="center"/>
    </xf>
    <xf numFmtId="0" fontId="3" fillId="8" borderId="0" xfId="0" applyFont="1" applyFill="1" applyAlignment="1">
      <alignment horizontal="left" vertical="center"/>
    </xf>
    <xf numFmtId="0" fontId="0" fillId="8" borderId="38" xfId="0" applyFill="1" applyBorder="1" applyProtection="1">
      <alignment vertical="center"/>
      <protection locked="0"/>
    </xf>
    <xf numFmtId="31" fontId="0" fillId="8" borderId="0" xfId="0" applyNumberFormat="1" applyFill="1" applyAlignment="1">
      <alignment horizontal="left" vertical="center"/>
    </xf>
    <xf numFmtId="31" fontId="3" fillId="8" borderId="0" xfId="0" applyNumberFormat="1" applyFont="1" applyFill="1" applyAlignment="1">
      <alignment horizontal="center" vertical="center"/>
    </xf>
    <xf numFmtId="0" fontId="3" fillId="8" borderId="9" xfId="0" applyFont="1" applyFill="1" applyBorder="1" applyAlignment="1">
      <alignment horizontal="left" vertical="center"/>
    </xf>
    <xf numFmtId="31" fontId="3" fillId="8" borderId="40" xfId="0" applyNumberFormat="1" applyFont="1" applyFill="1" applyBorder="1">
      <alignment vertical="center"/>
    </xf>
    <xf numFmtId="31" fontId="3" fillId="8" borderId="6" xfId="0" applyNumberFormat="1" applyFont="1" applyFill="1" applyBorder="1" applyAlignment="1">
      <alignment horizontal="center" vertical="center"/>
    </xf>
    <xf numFmtId="31" fontId="3" fillId="8" borderId="11" xfId="0" applyNumberFormat="1" applyFont="1" applyFill="1" applyBorder="1">
      <alignment vertical="center"/>
    </xf>
    <xf numFmtId="31" fontId="3" fillId="8" borderId="15" xfId="0" applyNumberFormat="1" applyFont="1" applyFill="1" applyBorder="1" applyAlignment="1">
      <alignment horizontal="center" vertical="center"/>
    </xf>
    <xf numFmtId="31" fontId="3" fillId="8" borderId="16" xfId="0" applyNumberFormat="1" applyFont="1" applyFill="1" applyBorder="1" applyAlignment="1">
      <alignment horizontal="center" vertical="center"/>
    </xf>
    <xf numFmtId="31" fontId="3" fillId="8" borderId="7" xfId="0" applyNumberFormat="1" applyFont="1" applyFill="1" applyBorder="1" applyAlignment="1">
      <alignment horizontal="center" vertical="center"/>
    </xf>
    <xf numFmtId="31" fontId="3" fillId="8" borderId="0" xfId="0" applyNumberFormat="1" applyFont="1" applyFill="1">
      <alignment vertical="center"/>
    </xf>
    <xf numFmtId="0" fontId="3" fillId="8" borderId="0" xfId="0" applyFont="1" applyFill="1">
      <alignment vertical="center"/>
    </xf>
    <xf numFmtId="0" fontId="0" fillId="8" borderId="0" xfId="0" applyFill="1" applyAlignment="1">
      <alignment horizontal="left" vertical="center"/>
    </xf>
    <xf numFmtId="0" fontId="3" fillId="4" borderId="0" xfId="0" applyFont="1" applyFill="1" applyProtection="1">
      <alignment vertical="center"/>
      <protection hidden="1"/>
    </xf>
    <xf numFmtId="0" fontId="3" fillId="4" borderId="0" xfId="0" applyFont="1" applyFill="1" applyAlignment="1" applyProtection="1">
      <alignment horizontal="center" vertical="center"/>
      <protection hidden="1"/>
    </xf>
    <xf numFmtId="0" fontId="3" fillId="4" borderId="0" xfId="0" applyFont="1" applyFill="1" applyAlignment="1" applyProtection="1">
      <alignment vertical="top"/>
      <protection hidden="1"/>
    </xf>
    <xf numFmtId="0" fontId="3" fillId="4" borderId="0" xfId="0" applyFont="1" applyFill="1" applyAlignment="1" applyProtection="1">
      <alignment horizontal="left" vertical="center" indent="1"/>
      <protection hidden="1"/>
    </xf>
    <xf numFmtId="0" fontId="3" fillId="4" borderId="0" xfId="0" applyFont="1" applyFill="1" applyAlignment="1" applyProtection="1">
      <alignment horizontal="distributed" vertical="center"/>
      <protection hidden="1"/>
    </xf>
    <xf numFmtId="0" fontId="3" fillId="4" borderId="0" xfId="0" applyFont="1" applyFill="1" applyAlignment="1" applyProtection="1">
      <alignment horizontal="distributed" vertical="top"/>
      <protection hidden="1"/>
    </xf>
    <xf numFmtId="0" fontId="3" fillId="4" borderId="0" xfId="0" applyFont="1" applyFill="1" applyAlignment="1" applyProtection="1">
      <alignment horizontal="left" vertical="center"/>
      <protection hidden="1"/>
    </xf>
    <xf numFmtId="0" fontId="3" fillId="4" borderId="0" xfId="0" applyFont="1" applyFill="1" applyAlignment="1" applyProtection="1">
      <alignment horizontal="center" vertical="top"/>
      <protection hidden="1"/>
    </xf>
    <xf numFmtId="0" fontId="3" fillId="4" borderId="0" xfId="0" applyFont="1" applyFill="1" applyAlignment="1" applyProtection="1">
      <alignment horizontal="center" vertical="distributed"/>
      <protection hidden="1"/>
    </xf>
    <xf numFmtId="0" fontId="3" fillId="4" borderId="0" xfId="0" applyFont="1" applyFill="1" applyAlignment="1" applyProtection="1">
      <alignment horizontal="distributed" vertical="distributed"/>
      <protection hidden="1"/>
    </xf>
    <xf numFmtId="0" fontId="3" fillId="4" borderId="0" xfId="0" applyFont="1" applyFill="1" applyAlignment="1" applyProtection="1">
      <alignment vertical="distributed"/>
      <protection hidden="1"/>
    </xf>
    <xf numFmtId="31" fontId="3" fillId="4" borderId="0" xfId="0" applyNumberFormat="1" applyFont="1" applyFill="1" applyAlignment="1" applyProtection="1">
      <alignment horizontal="left" vertical="center"/>
      <protection hidden="1"/>
    </xf>
    <xf numFmtId="31" fontId="3" fillId="4" borderId="0" xfId="0" applyNumberFormat="1" applyFont="1" applyFill="1" applyProtection="1">
      <alignment vertical="center"/>
      <protection hidden="1"/>
    </xf>
    <xf numFmtId="0" fontId="3" fillId="4" borderId="0" xfId="0" applyFont="1" applyFill="1" applyAlignment="1" applyProtection="1">
      <alignment horizontal="right" vertical="center"/>
      <protection hidden="1"/>
    </xf>
    <xf numFmtId="56" fontId="3" fillId="4" borderId="0" xfId="0" applyNumberFormat="1" applyFont="1" applyFill="1" applyAlignment="1" applyProtection="1">
      <alignment horizontal="left" vertical="center"/>
      <protection hidden="1"/>
    </xf>
    <xf numFmtId="0" fontId="0" fillId="8" borderId="1" xfId="0" applyFill="1" applyBorder="1">
      <alignment vertical="center"/>
    </xf>
    <xf numFmtId="0" fontId="0" fillId="8" borderId="40" xfId="0" applyFill="1" applyBorder="1">
      <alignment vertical="center"/>
    </xf>
    <xf numFmtId="0" fontId="0" fillId="8" borderId="47" xfId="0" applyFill="1" applyBorder="1">
      <alignment vertical="center"/>
    </xf>
    <xf numFmtId="0" fontId="7" fillId="4" borderId="0" xfId="0" applyFont="1" applyFill="1">
      <alignment vertical="center"/>
    </xf>
    <xf numFmtId="0" fontId="7" fillId="0" borderId="0" xfId="0" applyFont="1">
      <alignment vertical="center"/>
    </xf>
    <xf numFmtId="0" fontId="7" fillId="0" borderId="0" xfId="0" applyFont="1" applyAlignment="1">
      <alignment horizontal="center" vertical="center"/>
    </xf>
    <xf numFmtId="0" fontId="7" fillId="4" borderId="6" xfId="0" applyFont="1" applyFill="1" applyBorder="1" applyAlignment="1">
      <alignment vertical="top" wrapText="1"/>
    </xf>
    <xf numFmtId="0" fontId="7" fillId="4" borderId="0" xfId="0" applyFont="1" applyFill="1" applyAlignment="1">
      <alignment vertical="top" wrapText="1"/>
    </xf>
    <xf numFmtId="0" fontId="7" fillId="4" borderId="7" xfId="0" applyFont="1" applyFill="1" applyBorder="1" applyAlignment="1">
      <alignment vertical="top" wrapText="1"/>
    </xf>
    <xf numFmtId="31" fontId="25" fillId="4" borderId="0" xfId="0" applyNumberFormat="1" applyFont="1" applyFill="1" applyAlignment="1">
      <alignment horizontal="center" vertical="center"/>
    </xf>
    <xf numFmtId="0" fontId="7" fillId="4" borderId="0" xfId="0" applyFont="1" applyFill="1" applyAlignment="1">
      <alignment horizontal="center" vertical="center"/>
    </xf>
    <xf numFmtId="0" fontId="7" fillId="4" borderId="0" xfId="0" applyFont="1" applyFill="1" applyAlignment="1">
      <alignment horizontal="left" vertical="top" wrapText="1"/>
    </xf>
    <xf numFmtId="0" fontId="7" fillId="4" borderId="15" xfId="0" applyFont="1" applyFill="1" applyBorder="1" applyAlignment="1">
      <alignment horizontal="left" vertical="top" wrapText="1"/>
    </xf>
    <xf numFmtId="0" fontId="7" fillId="4" borderId="0" xfId="0" applyFont="1" applyFill="1" applyAlignment="1">
      <alignment vertical="center" shrinkToFit="1"/>
    </xf>
    <xf numFmtId="0" fontId="7" fillId="4" borderId="0" xfId="0" applyFont="1" applyFill="1" applyAlignment="1">
      <alignment horizontal="center" vertical="center" shrinkToFit="1"/>
    </xf>
    <xf numFmtId="0" fontId="7" fillId="0" borderId="1" xfId="0" applyFont="1" applyBorder="1">
      <alignment vertical="center"/>
    </xf>
    <xf numFmtId="0" fontId="7" fillId="0" borderId="11" xfId="0" applyFont="1" applyBorder="1" applyAlignment="1">
      <alignment vertical="center" shrinkToFit="1"/>
    </xf>
    <xf numFmtId="0" fontId="7" fillId="5" borderId="1" xfId="0" applyFont="1" applyFill="1" applyBorder="1" applyAlignment="1" applyProtection="1">
      <alignment horizontal="left" vertical="center" shrinkToFit="1"/>
      <protection locked="0"/>
    </xf>
    <xf numFmtId="0" fontId="27" fillId="5" borderId="1" xfId="0" applyFont="1" applyFill="1" applyBorder="1" applyAlignment="1" applyProtection="1">
      <alignment horizontal="left" vertical="center" shrinkToFit="1"/>
      <protection locked="0"/>
    </xf>
    <xf numFmtId="31" fontId="29" fillId="4" borderId="0" xfId="0" applyNumberFormat="1" applyFont="1" applyFill="1" applyAlignment="1" applyProtection="1">
      <alignment horizontal="center" vertical="center"/>
      <protection hidden="1"/>
    </xf>
    <xf numFmtId="0" fontId="7" fillId="0" borderId="0" xfId="0" applyFont="1" applyAlignment="1">
      <alignment vertical="top"/>
    </xf>
    <xf numFmtId="0" fontId="7" fillId="0" borderId="0" xfId="0" applyFont="1" applyAlignment="1">
      <alignment horizontal="left" vertical="top" wrapText="1"/>
    </xf>
    <xf numFmtId="0" fontId="30" fillId="0" borderId="0" xfId="0" applyFont="1">
      <alignment vertical="center"/>
    </xf>
    <xf numFmtId="0" fontId="9" fillId="4" borderId="1" xfId="0" applyFont="1" applyFill="1" applyBorder="1" applyAlignment="1">
      <alignment horizontal="center" vertical="center" shrinkToFit="1"/>
    </xf>
    <xf numFmtId="0" fontId="9" fillId="4" borderId="17" xfId="0" applyFont="1" applyFill="1" applyBorder="1" applyAlignment="1">
      <alignment horizontal="center" vertical="center" shrinkToFit="1"/>
    </xf>
    <xf numFmtId="0" fontId="24" fillId="6" borderId="29" xfId="0" applyFont="1" applyFill="1" applyBorder="1" applyAlignment="1" applyProtection="1">
      <alignment horizontal="center" vertical="center" shrinkToFit="1"/>
      <protection locked="0"/>
    </xf>
    <xf numFmtId="0" fontId="24" fillId="6" borderId="30" xfId="0" applyFont="1" applyFill="1" applyBorder="1" applyAlignment="1" applyProtection="1">
      <alignment horizontal="center" vertical="center" shrinkToFit="1"/>
      <protection locked="0"/>
    </xf>
    <xf numFmtId="0" fontId="24" fillId="6" borderId="31" xfId="0" applyFont="1" applyFill="1" applyBorder="1" applyAlignment="1" applyProtection="1">
      <alignment horizontal="center" vertical="center" shrinkToFit="1"/>
      <protection locked="0"/>
    </xf>
    <xf numFmtId="0" fontId="22" fillId="0" borderId="29" xfId="0" applyFont="1" applyBorder="1" applyAlignment="1">
      <alignment horizontal="center" vertical="center" shrinkToFit="1"/>
    </xf>
    <xf numFmtId="0" fontId="22" fillId="0" borderId="30" xfId="0" applyFont="1" applyBorder="1" applyAlignment="1">
      <alignment horizontal="center" vertical="center" shrinkToFit="1"/>
    </xf>
    <xf numFmtId="0" fontId="22" fillId="0" borderId="31" xfId="0" applyFont="1" applyBorder="1" applyAlignment="1">
      <alignment horizontal="center" vertical="center" shrinkToFit="1"/>
    </xf>
    <xf numFmtId="0" fontId="9" fillId="5" borderId="1" xfId="0" applyFont="1" applyFill="1" applyBorder="1" applyAlignment="1" applyProtection="1">
      <alignment horizontal="center" vertical="center" shrinkToFit="1"/>
      <protection locked="0"/>
    </xf>
    <xf numFmtId="0" fontId="7" fillId="5" borderId="1" xfId="0" applyFont="1" applyFill="1" applyBorder="1" applyAlignment="1" applyProtection="1">
      <alignment horizontal="center" vertical="center" shrinkToFit="1"/>
      <protection locked="0"/>
    </xf>
    <xf numFmtId="0" fontId="7" fillId="5" borderId="10" xfId="0" applyFont="1" applyFill="1" applyBorder="1" applyAlignment="1" applyProtection="1">
      <alignment horizontal="center" vertical="top" shrinkToFit="1"/>
      <protection locked="0"/>
    </xf>
    <xf numFmtId="0" fontId="7" fillId="5" borderId="16" xfId="0" applyFont="1" applyFill="1" applyBorder="1" applyAlignment="1" applyProtection="1">
      <alignment horizontal="center" vertical="top" shrinkToFit="1"/>
      <protection locked="0"/>
    </xf>
    <xf numFmtId="0" fontId="7" fillId="5" borderId="11" xfId="0" applyFont="1" applyFill="1" applyBorder="1" applyAlignment="1" applyProtection="1">
      <alignment horizontal="center" vertical="top" shrinkToFit="1"/>
      <protection locked="0"/>
    </xf>
    <xf numFmtId="0" fontId="7" fillId="5" borderId="22" xfId="0" applyFont="1" applyFill="1" applyBorder="1" applyAlignment="1" applyProtection="1">
      <alignment horizontal="center" vertical="center" shrinkToFit="1"/>
      <protection locked="0"/>
    </xf>
    <xf numFmtId="0" fontId="7" fillId="5" borderId="13" xfId="0" applyFont="1" applyFill="1" applyBorder="1" applyAlignment="1" applyProtection="1">
      <alignment horizontal="center" vertical="center" shrinkToFit="1"/>
      <protection locked="0"/>
    </xf>
    <xf numFmtId="0" fontId="7" fillId="5" borderId="20" xfId="0" applyFont="1" applyFill="1" applyBorder="1" applyAlignment="1" applyProtection="1">
      <alignment horizontal="center" vertical="center" shrinkToFit="1"/>
      <protection locked="0"/>
    </xf>
    <xf numFmtId="0" fontId="7" fillId="5" borderId="14" xfId="0" applyFont="1" applyFill="1" applyBorder="1" applyAlignment="1" applyProtection="1">
      <alignment horizontal="center" vertical="center" shrinkToFit="1"/>
      <protection locked="0"/>
    </xf>
    <xf numFmtId="0" fontId="7" fillId="5" borderId="15" xfId="0" applyFont="1" applyFill="1" applyBorder="1" applyAlignment="1" applyProtection="1">
      <alignment horizontal="center" vertical="center" shrinkToFit="1"/>
      <protection locked="0"/>
    </xf>
    <xf numFmtId="0" fontId="7" fillId="5" borderId="21" xfId="0" applyFont="1" applyFill="1" applyBorder="1" applyAlignment="1" applyProtection="1">
      <alignment horizontal="center" vertical="center" shrinkToFit="1"/>
      <protection locked="0"/>
    </xf>
    <xf numFmtId="0" fontId="7" fillId="0" borderId="22" xfId="0" applyFont="1" applyBorder="1" applyAlignment="1">
      <alignment horizontal="center" vertical="center" shrinkToFit="1"/>
    </xf>
    <xf numFmtId="0" fontId="7" fillId="0" borderId="13" xfId="0" applyFont="1" applyBorder="1" applyAlignment="1">
      <alignment horizontal="center" vertical="center" shrinkToFit="1"/>
    </xf>
    <xf numFmtId="0" fontId="7" fillId="0" borderId="20" xfId="0" applyFont="1" applyBorder="1" applyAlignment="1">
      <alignment horizontal="center" vertical="center" shrinkToFit="1"/>
    </xf>
    <xf numFmtId="0" fontId="7" fillId="0" borderId="14"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21" xfId="0" applyFont="1" applyBorder="1" applyAlignment="1">
      <alignment horizontal="center" vertical="center" shrinkToFit="1"/>
    </xf>
    <xf numFmtId="0" fontId="7" fillId="5" borderId="10" xfId="0" applyFont="1" applyFill="1" applyBorder="1" applyAlignment="1">
      <alignment horizontal="center" vertical="center"/>
    </xf>
    <xf numFmtId="0" fontId="7" fillId="5" borderId="16" xfId="0" applyFont="1" applyFill="1" applyBorder="1" applyAlignment="1">
      <alignment horizontal="center" vertical="center"/>
    </xf>
    <xf numFmtId="0" fontId="7" fillId="5" borderId="11" xfId="0" applyFont="1" applyFill="1" applyBorder="1" applyAlignment="1" applyProtection="1">
      <alignment horizontal="center" vertical="center" shrinkToFit="1"/>
      <protection locked="0"/>
    </xf>
    <xf numFmtId="0" fontId="9" fillId="0" borderId="11" xfId="0" applyFont="1" applyBorder="1" applyAlignment="1">
      <alignment horizontal="center" vertical="center" shrinkToFit="1"/>
    </xf>
    <xf numFmtId="0" fontId="9" fillId="0" borderId="1" xfId="0" applyFont="1" applyBorder="1" applyAlignment="1">
      <alignment horizontal="center" vertical="center" shrinkToFit="1"/>
    </xf>
    <xf numFmtId="0" fontId="7" fillId="0" borderId="12" xfId="0" applyFont="1" applyBorder="1" applyAlignment="1">
      <alignment horizontal="center" vertical="center" shrinkToFit="1"/>
    </xf>
    <xf numFmtId="0" fontId="7" fillId="0" borderId="0" xfId="0" applyFont="1" applyAlignment="1">
      <alignment horizontal="center" vertical="center" shrinkToFit="1"/>
    </xf>
    <xf numFmtId="0" fontId="7" fillId="0" borderId="23" xfId="0" applyFont="1" applyBorder="1" applyAlignment="1">
      <alignment horizontal="center" vertical="center" shrinkToFit="1"/>
    </xf>
    <xf numFmtId="0" fontId="14" fillId="5" borderId="12" xfId="0" applyFont="1" applyFill="1" applyBorder="1" applyAlignment="1" applyProtection="1">
      <alignment horizontal="center" vertical="center" shrinkToFit="1"/>
      <protection locked="0"/>
    </xf>
    <xf numFmtId="0" fontId="14" fillId="5" borderId="0" xfId="0" applyFont="1" applyFill="1" applyAlignment="1" applyProtection="1">
      <alignment horizontal="center" vertical="center" shrinkToFit="1"/>
      <protection locked="0"/>
    </xf>
    <xf numFmtId="0" fontId="14" fillId="5" borderId="23" xfId="0" applyFont="1" applyFill="1" applyBorder="1" applyAlignment="1" applyProtection="1">
      <alignment horizontal="center" vertical="center" shrinkToFit="1"/>
      <protection locked="0"/>
    </xf>
    <xf numFmtId="0" fontId="7" fillId="0" borderId="1" xfId="0" applyFont="1" applyBorder="1" applyAlignment="1">
      <alignment horizontal="center" vertical="top" shrinkToFit="1"/>
    </xf>
    <xf numFmtId="0" fontId="7" fillId="0" borderId="17" xfId="0" applyFont="1" applyBorder="1" applyAlignment="1">
      <alignment horizontal="center" vertical="center" shrinkToFit="1"/>
    </xf>
    <xf numFmtId="177" fontId="7" fillId="5" borderId="1" xfId="0" applyNumberFormat="1" applyFont="1" applyFill="1" applyBorder="1" applyAlignment="1" applyProtection="1">
      <alignment horizontal="center" vertical="center" shrinkToFit="1"/>
      <protection locked="0"/>
    </xf>
    <xf numFmtId="0" fontId="23" fillId="5" borderId="61" xfId="0" applyFont="1" applyFill="1" applyBorder="1" applyAlignment="1" applyProtection="1">
      <alignment horizontal="center" vertical="center"/>
      <protection locked="0"/>
    </xf>
    <xf numFmtId="0" fontId="23" fillId="5" borderId="6" xfId="0" applyFont="1" applyFill="1" applyBorder="1" applyAlignment="1" applyProtection="1">
      <alignment horizontal="center" vertical="center"/>
      <protection locked="0"/>
    </xf>
    <xf numFmtId="0" fontId="23" fillId="5" borderId="3" xfId="0" applyFont="1" applyFill="1" applyBorder="1" applyAlignment="1" applyProtection="1">
      <alignment horizontal="center" vertical="center"/>
      <protection locked="0"/>
    </xf>
    <xf numFmtId="0" fontId="23" fillId="5" borderId="65" xfId="0" applyFont="1" applyFill="1" applyBorder="1" applyAlignment="1" applyProtection="1">
      <alignment horizontal="center" vertical="center"/>
      <protection locked="0"/>
    </xf>
    <xf numFmtId="0" fontId="23" fillId="5" borderId="45" xfId="0" applyFont="1" applyFill="1" applyBorder="1" applyAlignment="1" applyProtection="1">
      <alignment horizontal="center" vertical="center"/>
      <protection locked="0"/>
    </xf>
    <xf numFmtId="0" fontId="23" fillId="5" borderId="70" xfId="0" applyFont="1" applyFill="1" applyBorder="1" applyAlignment="1" applyProtection="1">
      <alignment horizontal="center" vertical="center"/>
      <protection locked="0"/>
    </xf>
    <xf numFmtId="0" fontId="7" fillId="0" borderId="63" xfId="0" applyFont="1" applyBorder="1" applyAlignment="1">
      <alignment horizontal="center" vertical="center"/>
    </xf>
    <xf numFmtId="0" fontId="7" fillId="0" borderId="64" xfId="0" applyFont="1" applyBorder="1" applyAlignment="1">
      <alignment horizontal="center" vertical="center"/>
    </xf>
    <xf numFmtId="0" fontId="7" fillId="0" borderId="66" xfId="0" applyFont="1" applyBorder="1" applyAlignment="1">
      <alignment horizontal="center" vertical="center"/>
    </xf>
    <xf numFmtId="0" fontId="14" fillId="0" borderId="15" xfId="0" applyFont="1" applyBorder="1" applyAlignment="1">
      <alignment horizontal="left" vertical="top" shrinkToFit="1"/>
    </xf>
    <xf numFmtId="0" fontId="7" fillId="0" borderId="1" xfId="0" applyFont="1" applyBorder="1" applyAlignment="1">
      <alignment horizontal="center" vertical="center" shrinkToFit="1"/>
    </xf>
    <xf numFmtId="0" fontId="7" fillId="4" borderId="22" xfId="0" applyFont="1" applyFill="1" applyBorder="1" applyAlignment="1">
      <alignment horizontal="center" vertical="center" shrinkToFit="1"/>
    </xf>
    <xf numFmtId="0" fontId="7" fillId="4" borderId="20" xfId="0" applyFont="1" applyFill="1" applyBorder="1" applyAlignment="1">
      <alignment horizontal="center" vertical="center" shrinkToFit="1"/>
    </xf>
    <xf numFmtId="0" fontId="7" fillId="4" borderId="14" xfId="0" applyFont="1" applyFill="1" applyBorder="1" applyAlignment="1">
      <alignment horizontal="center" vertical="center" shrinkToFit="1"/>
    </xf>
    <xf numFmtId="0" fontId="7" fillId="4" borderId="21" xfId="0" applyFont="1" applyFill="1" applyBorder="1" applyAlignment="1">
      <alignment horizontal="center" vertical="center" shrinkToFit="1"/>
    </xf>
    <xf numFmtId="0" fontId="7" fillId="4" borderId="1" xfId="0" applyFont="1" applyFill="1" applyBorder="1" applyAlignment="1">
      <alignment horizontal="center" vertical="center" shrinkToFit="1"/>
    </xf>
    <xf numFmtId="0" fontId="27" fillId="0" borderId="13" xfId="0" applyFont="1" applyBorder="1" applyAlignment="1">
      <alignment horizontal="left" vertical="center" shrinkToFit="1"/>
    </xf>
    <xf numFmtId="0" fontId="27" fillId="0" borderId="22" xfId="0" applyFont="1" applyBorder="1" applyAlignment="1">
      <alignment horizontal="center" vertical="center" shrinkToFit="1"/>
    </xf>
    <xf numFmtId="0" fontId="27" fillId="0" borderId="13" xfId="0" applyFont="1" applyBorder="1" applyAlignment="1">
      <alignment horizontal="center" vertical="center" shrinkToFit="1"/>
    </xf>
    <xf numFmtId="0" fontId="27" fillId="0" borderId="20" xfId="0" applyFont="1" applyBorder="1" applyAlignment="1">
      <alignment horizontal="center" vertical="center" shrinkToFit="1"/>
    </xf>
    <xf numFmtId="0" fontId="27" fillId="0" borderId="14" xfId="0" applyFont="1" applyBorder="1" applyAlignment="1">
      <alignment horizontal="center" vertical="center" shrinkToFit="1"/>
    </xf>
    <xf numFmtId="0" fontId="27" fillId="0" borderId="15" xfId="0" applyFont="1" applyBorder="1" applyAlignment="1">
      <alignment horizontal="center" vertical="center" shrinkToFit="1"/>
    </xf>
    <xf numFmtId="0" fontId="27" fillId="0" borderId="21" xfId="0" applyFont="1" applyBorder="1" applyAlignment="1">
      <alignment horizontal="center" vertical="center" shrinkToFit="1"/>
    </xf>
    <xf numFmtId="0" fontId="22" fillId="0" borderId="25" xfId="0" applyFont="1" applyBorder="1" applyAlignment="1">
      <alignment horizontal="center" vertical="center" shrinkToFit="1"/>
    </xf>
    <xf numFmtId="0" fontId="24" fillId="4" borderId="17" xfId="0" applyFont="1" applyFill="1" applyBorder="1" applyAlignment="1">
      <alignment horizontal="center" vertical="center" shrinkToFit="1"/>
    </xf>
    <xf numFmtId="0" fontId="14" fillId="0" borderId="1" xfId="0" applyFont="1" applyBorder="1" applyAlignment="1">
      <alignment horizontal="center" vertical="center"/>
    </xf>
    <xf numFmtId="0" fontId="7" fillId="5" borderId="10" xfId="0" applyFont="1" applyFill="1" applyBorder="1" applyAlignment="1" applyProtection="1">
      <alignment horizontal="center" vertical="center"/>
      <protection locked="0"/>
    </xf>
    <xf numFmtId="0" fontId="7" fillId="5" borderId="16" xfId="0" applyFont="1" applyFill="1" applyBorder="1" applyAlignment="1" applyProtection="1">
      <alignment horizontal="center" vertical="center"/>
      <protection locked="0"/>
    </xf>
    <xf numFmtId="0" fontId="7" fillId="5" borderId="11" xfId="0" applyFont="1" applyFill="1" applyBorder="1" applyAlignment="1" applyProtection="1">
      <alignment horizontal="center" vertical="center"/>
      <protection locked="0"/>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1" xfId="0" applyFont="1" applyBorder="1" applyAlignment="1">
      <alignment horizontal="center" vertical="center" shrinkToFit="1"/>
    </xf>
    <xf numFmtId="0" fontId="27" fillId="0" borderId="1" xfId="0" applyFont="1" applyBorder="1" applyAlignment="1">
      <alignment horizontal="center" vertical="center" shrinkToFit="1"/>
    </xf>
    <xf numFmtId="0" fontId="9" fillId="0" borderId="10" xfId="0" applyFont="1" applyBorder="1" applyAlignment="1">
      <alignment horizontal="center" vertical="center" shrinkToFit="1"/>
    </xf>
    <xf numFmtId="0" fontId="9" fillId="0" borderId="16" xfId="0" applyFont="1" applyBorder="1" applyAlignment="1">
      <alignment horizontal="center" vertical="center" shrinkToFit="1"/>
    </xf>
    <xf numFmtId="0" fontId="14" fillId="0" borderId="1" xfId="0" applyFont="1" applyBorder="1" applyAlignment="1">
      <alignment horizontal="left" vertical="center" indent="2"/>
    </xf>
    <xf numFmtId="0" fontId="7" fillId="4" borderId="0" xfId="0" applyFont="1" applyFill="1" applyAlignment="1">
      <alignment horizontal="right" vertical="center"/>
    </xf>
    <xf numFmtId="31" fontId="7" fillId="0" borderId="2" xfId="0" applyNumberFormat="1" applyFont="1" applyBorder="1" applyAlignment="1">
      <alignment horizontal="center" vertical="center"/>
    </xf>
    <xf numFmtId="31" fontId="7" fillId="0" borderId="6" xfId="0" applyNumberFormat="1" applyFont="1" applyBorder="1" applyAlignment="1">
      <alignment horizontal="center" vertical="center"/>
    </xf>
    <xf numFmtId="0" fontId="7" fillId="0" borderId="1" xfId="0" applyFont="1" applyBorder="1" applyAlignment="1">
      <alignment horizontal="center" vertical="center"/>
    </xf>
    <xf numFmtId="31" fontId="7" fillId="0" borderId="61" xfId="0" applyNumberFormat="1" applyFont="1" applyBorder="1" applyAlignment="1">
      <alignment horizontal="center" vertical="center"/>
    </xf>
    <xf numFmtId="31" fontId="7" fillId="0" borderId="62" xfId="0" applyNumberFormat="1" applyFont="1" applyBorder="1" applyAlignment="1">
      <alignment horizontal="center" vertical="center"/>
    </xf>
    <xf numFmtId="31" fontId="7" fillId="0" borderId="65" xfId="0" applyNumberFormat="1" applyFont="1" applyBorder="1" applyAlignment="1">
      <alignment horizontal="center" vertical="center"/>
    </xf>
    <xf numFmtId="31" fontId="7" fillId="0" borderId="46" xfId="0" applyNumberFormat="1" applyFont="1" applyBorder="1" applyAlignment="1">
      <alignment horizontal="center" vertical="center"/>
    </xf>
    <xf numFmtId="0" fontId="7" fillId="0" borderId="61" xfId="0" applyFont="1" applyBorder="1" applyAlignment="1">
      <alignment horizontal="center" vertical="center"/>
    </xf>
    <xf numFmtId="0" fontId="7" fillId="0" borderId="6" xfId="0" applyFont="1" applyBorder="1" applyAlignment="1">
      <alignment horizontal="center" vertical="center"/>
    </xf>
    <xf numFmtId="0" fontId="7" fillId="0" borderId="62" xfId="0" applyFont="1" applyBorder="1" applyAlignment="1">
      <alignment horizontal="center" vertical="center"/>
    </xf>
    <xf numFmtId="0" fontId="7" fillId="0" borderId="56" xfId="0" applyFont="1" applyBorder="1" applyAlignment="1">
      <alignment horizontal="center" vertical="center"/>
    </xf>
    <xf numFmtId="0" fontId="7" fillId="0" borderId="7" xfId="0" applyFont="1" applyBorder="1" applyAlignment="1">
      <alignment horizontal="center" vertical="center"/>
    </xf>
    <xf numFmtId="0" fontId="7" fillId="0" borderId="57" xfId="0" applyFont="1" applyBorder="1" applyAlignment="1">
      <alignment horizontal="center" vertical="center"/>
    </xf>
    <xf numFmtId="0" fontId="26" fillId="3" borderId="0" xfId="0" applyFont="1" applyFill="1" applyAlignment="1">
      <alignment horizontal="center" vertical="center"/>
    </xf>
    <xf numFmtId="0" fontId="25" fillId="0" borderId="0" xfId="0" applyFont="1" applyAlignment="1">
      <alignment horizontal="center" vertical="top"/>
    </xf>
    <xf numFmtId="0" fontId="7" fillId="4"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4" borderId="10" xfId="0" applyFont="1" applyFill="1" applyBorder="1" applyAlignment="1">
      <alignment horizontal="center" vertical="center"/>
    </xf>
    <xf numFmtId="0" fontId="7" fillId="4" borderId="11" xfId="0" applyFont="1" applyFill="1" applyBorder="1" applyAlignment="1">
      <alignment horizontal="center" vertical="center"/>
    </xf>
    <xf numFmtId="0" fontId="32" fillId="4" borderId="6" xfId="0" applyFont="1" applyFill="1" applyBorder="1" applyAlignment="1">
      <alignment horizontal="left" vertical="center" wrapText="1"/>
    </xf>
    <xf numFmtId="0" fontId="32" fillId="4" borderId="3" xfId="0" applyFont="1" applyFill="1" applyBorder="1" applyAlignment="1">
      <alignment horizontal="left" vertical="center" wrapText="1"/>
    </xf>
    <xf numFmtId="0" fontId="32" fillId="4" borderId="0" xfId="0" applyFont="1" applyFill="1" applyAlignment="1">
      <alignment horizontal="left" vertical="center" wrapText="1"/>
    </xf>
    <xf numFmtId="0" fontId="32" fillId="4" borderId="9" xfId="0" applyFont="1" applyFill="1" applyBorder="1" applyAlignment="1">
      <alignment horizontal="left" vertical="center" wrapText="1"/>
    </xf>
    <xf numFmtId="0" fontId="24" fillId="4" borderId="19" xfId="0" applyFont="1" applyFill="1" applyBorder="1" applyAlignment="1">
      <alignment horizontal="center" vertical="center" shrinkToFit="1"/>
    </xf>
    <xf numFmtId="0" fontId="14" fillId="4" borderId="24" xfId="0" applyFont="1" applyFill="1" applyBorder="1" applyAlignment="1">
      <alignment horizontal="center" vertical="center" shrinkToFit="1"/>
    </xf>
    <xf numFmtId="0" fontId="14" fillId="4" borderId="26" xfId="0" applyFont="1" applyFill="1" applyBorder="1" applyAlignment="1">
      <alignment horizontal="center" vertical="center" shrinkToFit="1"/>
    </xf>
    <xf numFmtId="0" fontId="14" fillId="4" borderId="27" xfId="0" applyFont="1" applyFill="1" applyBorder="1" applyAlignment="1">
      <alignment horizontal="center" vertical="center" shrinkToFit="1"/>
    </xf>
    <xf numFmtId="0" fontId="14" fillId="4" borderId="28" xfId="0" applyFont="1" applyFill="1" applyBorder="1" applyAlignment="1">
      <alignment horizontal="center" vertical="center" shrinkToFit="1"/>
    </xf>
    <xf numFmtId="0" fontId="7" fillId="0" borderId="1" xfId="0" applyFont="1" applyBorder="1" applyAlignment="1">
      <alignment horizontal="center" vertical="center" wrapText="1" shrinkToFit="1"/>
    </xf>
    <xf numFmtId="0" fontId="29" fillId="0" borderId="0" xfId="0" applyFont="1" applyAlignment="1">
      <alignment horizontal="left" vertical="center" wrapText="1"/>
    </xf>
    <xf numFmtId="0" fontId="3" fillId="5" borderId="1" xfId="0" applyFont="1" applyFill="1" applyBorder="1" applyAlignment="1">
      <alignment horizontal="center" vertical="center"/>
    </xf>
    <xf numFmtId="0" fontId="23" fillId="0" borderId="61" xfId="0"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0" fillId="0" borderId="56"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7" fillId="5" borderId="10" xfId="0" applyFont="1" applyFill="1" applyBorder="1" applyAlignment="1" applyProtection="1">
      <alignment horizontal="center" vertical="center" shrinkToFit="1"/>
      <protection locked="0"/>
    </xf>
    <xf numFmtId="0" fontId="7" fillId="5" borderId="16" xfId="0" applyFont="1" applyFill="1" applyBorder="1" applyAlignment="1" applyProtection="1">
      <alignment horizontal="center" vertical="center" shrinkToFit="1"/>
      <protection locked="0"/>
    </xf>
    <xf numFmtId="0" fontId="9" fillId="0" borderId="0" xfId="0" applyFont="1" applyAlignment="1">
      <alignment horizontal="left" vertical="top" wrapText="1"/>
    </xf>
    <xf numFmtId="0" fontId="7" fillId="0" borderId="0" xfId="0" applyFont="1" applyAlignment="1">
      <alignment horizontal="left" vertical="top" wrapText="1"/>
    </xf>
    <xf numFmtId="0" fontId="7" fillId="4" borderId="65" xfId="0" applyFont="1" applyFill="1"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 xfId="0" applyBorder="1" applyAlignment="1">
      <alignment horizontal="center" vertical="center"/>
    </xf>
    <xf numFmtId="0" fontId="0" fillId="0" borderId="57" xfId="0" applyBorder="1" applyAlignment="1">
      <alignment horizontal="center" vertical="center"/>
    </xf>
    <xf numFmtId="0" fontId="32" fillId="4" borderId="7" xfId="0" applyFont="1" applyFill="1" applyBorder="1" applyAlignment="1">
      <alignment horizontal="left" vertical="center" wrapText="1"/>
    </xf>
    <xf numFmtId="0" fontId="32" fillId="4" borderId="5" xfId="0" applyFont="1" applyFill="1" applyBorder="1" applyAlignment="1">
      <alignment horizontal="left" vertical="center" wrapText="1"/>
    </xf>
    <xf numFmtId="31" fontId="27" fillId="0" borderId="61" xfId="0" applyNumberFormat="1" applyFont="1" applyBorder="1" applyAlignment="1">
      <alignment horizontal="center" vertical="center"/>
    </xf>
    <xf numFmtId="31" fontId="27" fillId="0" borderId="62" xfId="0" applyNumberFormat="1" applyFont="1" applyBorder="1" applyAlignment="1">
      <alignment horizontal="center" vertical="center"/>
    </xf>
    <xf numFmtId="0" fontId="31" fillId="0" borderId="56" xfId="0" applyFont="1" applyBorder="1" applyAlignment="1">
      <alignment horizontal="center" vertical="center"/>
    </xf>
    <xf numFmtId="0" fontId="31" fillId="0" borderId="57" xfId="0" applyFont="1" applyBorder="1" applyAlignment="1">
      <alignment horizontal="center" vertical="center"/>
    </xf>
    <xf numFmtId="31" fontId="7" fillId="0" borderId="44" xfId="0" applyNumberFormat="1" applyFont="1" applyBorder="1" applyAlignment="1">
      <alignment horizontal="center" vertical="center"/>
    </xf>
    <xf numFmtId="31" fontId="7" fillId="0" borderId="45" xfId="0" applyNumberFormat="1" applyFont="1" applyBorder="1" applyAlignment="1">
      <alignment horizontal="center" vertical="center"/>
    </xf>
    <xf numFmtId="31" fontId="0" fillId="8" borderId="42" xfId="0" applyNumberFormat="1" applyFill="1" applyBorder="1" applyAlignment="1" applyProtection="1">
      <alignment horizontal="left" vertical="center"/>
      <protection locked="0"/>
    </xf>
    <xf numFmtId="31" fontId="0" fillId="8" borderId="1" xfId="0" applyNumberFormat="1" applyFill="1" applyBorder="1" applyAlignment="1" applyProtection="1">
      <alignment horizontal="left" vertical="center"/>
      <protection locked="0"/>
    </xf>
    <xf numFmtId="31" fontId="3" fillId="8" borderId="1" xfId="0" applyNumberFormat="1" applyFont="1" applyFill="1" applyBorder="1" applyAlignment="1">
      <alignment horizontal="center" vertical="center"/>
    </xf>
    <xf numFmtId="0" fontId="3" fillId="8" borderId="1" xfId="0" applyFont="1" applyFill="1" applyBorder="1" applyAlignment="1" applyProtection="1">
      <alignment horizontal="left" vertical="center"/>
      <protection locked="0"/>
    </xf>
    <xf numFmtId="0" fontId="3" fillId="8" borderId="43" xfId="0" applyFont="1" applyFill="1" applyBorder="1" applyAlignment="1" applyProtection="1">
      <alignment horizontal="left" vertical="center"/>
      <protection locked="0"/>
    </xf>
    <xf numFmtId="0" fontId="3" fillId="8" borderId="1" xfId="0" applyFont="1" applyFill="1" applyBorder="1" applyAlignment="1">
      <alignment horizontal="left" vertical="center"/>
    </xf>
    <xf numFmtId="0" fontId="7" fillId="8" borderId="1" xfId="0" applyFont="1" applyFill="1" applyBorder="1" applyAlignment="1" applyProtection="1">
      <alignment horizontal="left" vertical="center"/>
      <protection locked="0"/>
    </xf>
    <xf numFmtId="0" fontId="7" fillId="8" borderId="43" xfId="0" applyFont="1" applyFill="1" applyBorder="1" applyAlignment="1" applyProtection="1">
      <alignment horizontal="left" vertical="center"/>
      <protection locked="0"/>
    </xf>
    <xf numFmtId="0" fontId="21" fillId="4" borderId="40" xfId="0" applyFont="1" applyFill="1" applyBorder="1" applyAlignment="1" applyProtection="1">
      <alignment horizontal="center" vertical="top"/>
      <protection locked="0"/>
    </xf>
    <xf numFmtId="0" fontId="0" fillId="0" borderId="40"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31" fontId="3" fillId="8" borderId="49" xfId="0" applyNumberFormat="1" applyFont="1" applyFill="1" applyBorder="1" applyAlignment="1" applyProtection="1">
      <alignment horizontal="left" vertical="center"/>
      <protection locked="0"/>
    </xf>
    <xf numFmtId="31" fontId="3" fillId="8" borderId="47" xfId="0" applyNumberFormat="1" applyFont="1" applyFill="1" applyBorder="1" applyAlignment="1" applyProtection="1">
      <alignment horizontal="left" vertical="center"/>
      <protection locked="0"/>
    </xf>
    <xf numFmtId="31" fontId="3" fillId="8" borderId="47" xfId="0" applyNumberFormat="1" applyFont="1" applyFill="1" applyBorder="1" applyAlignment="1">
      <alignment horizontal="center" vertical="center"/>
    </xf>
    <xf numFmtId="56" fontId="3" fillId="8" borderId="59" xfId="0" applyNumberFormat="1" applyFont="1" applyFill="1" applyBorder="1" applyAlignment="1" applyProtection="1">
      <alignment horizontal="left" vertical="center"/>
      <protection locked="0"/>
    </xf>
    <xf numFmtId="56" fontId="3" fillId="8" borderId="60" xfId="0" applyNumberFormat="1" applyFont="1" applyFill="1" applyBorder="1" applyAlignment="1" applyProtection="1">
      <alignment horizontal="left" vertical="center"/>
      <protection locked="0"/>
    </xf>
    <xf numFmtId="0" fontId="3" fillId="8" borderId="56" xfId="0" applyFont="1" applyFill="1" applyBorder="1" applyAlignment="1" applyProtection="1">
      <alignment horizontal="left" vertical="center"/>
      <protection locked="0"/>
    </xf>
    <xf numFmtId="0" fontId="3" fillId="8" borderId="7" xfId="0" applyFont="1" applyFill="1" applyBorder="1" applyAlignment="1" applyProtection="1">
      <alignment horizontal="left" vertical="center"/>
      <protection locked="0"/>
    </xf>
    <xf numFmtId="0" fontId="3" fillId="8" borderId="57" xfId="0" applyFont="1" applyFill="1" applyBorder="1" applyAlignment="1" applyProtection="1">
      <alignment horizontal="left" vertical="center"/>
      <protection locked="0"/>
    </xf>
    <xf numFmtId="0" fontId="3" fillId="8" borderId="47" xfId="0" applyFont="1" applyFill="1" applyBorder="1" applyAlignment="1" applyProtection="1">
      <alignment horizontal="left" vertical="center"/>
      <protection locked="0"/>
    </xf>
    <xf numFmtId="0" fontId="3" fillId="8" borderId="48" xfId="0" applyFont="1" applyFill="1" applyBorder="1" applyAlignment="1" applyProtection="1">
      <alignment horizontal="left" vertical="center"/>
      <protection locked="0"/>
    </xf>
    <xf numFmtId="0" fontId="3" fillId="8" borderId="50" xfId="0" applyFont="1" applyFill="1" applyBorder="1" applyAlignment="1" applyProtection="1">
      <alignment horizontal="left" vertical="center"/>
      <protection locked="0"/>
    </xf>
    <xf numFmtId="0" fontId="3" fillId="8" borderId="51" xfId="0" applyFont="1" applyFill="1" applyBorder="1" applyAlignment="1" applyProtection="1">
      <alignment horizontal="left" vertical="center"/>
      <protection locked="0"/>
    </xf>
    <xf numFmtId="0" fontId="3" fillId="8" borderId="52" xfId="0" applyFont="1" applyFill="1" applyBorder="1" applyAlignment="1" applyProtection="1">
      <alignment horizontal="left" vertical="center"/>
      <protection locked="0"/>
    </xf>
    <xf numFmtId="0" fontId="3" fillId="8" borderId="53" xfId="0" applyFont="1" applyFill="1" applyBorder="1" applyAlignment="1" applyProtection="1">
      <alignment horizontal="left" vertical="center"/>
      <protection locked="0"/>
    </xf>
    <xf numFmtId="0" fontId="3" fillId="8" borderId="54" xfId="0" applyFont="1" applyFill="1" applyBorder="1" applyAlignment="1" applyProtection="1">
      <alignment horizontal="left" vertical="center"/>
      <protection locked="0"/>
    </xf>
    <xf numFmtId="0" fontId="3" fillId="8" borderId="55" xfId="0" applyFont="1" applyFill="1" applyBorder="1" applyAlignment="1" applyProtection="1">
      <alignment horizontal="left" vertical="center"/>
      <protection locked="0"/>
    </xf>
    <xf numFmtId="0" fontId="3" fillId="8" borderId="5" xfId="0" applyFont="1" applyFill="1" applyBorder="1" applyAlignment="1" applyProtection="1">
      <alignment horizontal="left" vertical="center"/>
      <protection locked="0"/>
    </xf>
    <xf numFmtId="31" fontId="20" fillId="8" borderId="39" xfId="0" applyNumberFormat="1" applyFont="1" applyFill="1" applyBorder="1" applyAlignment="1" applyProtection="1">
      <alignment horizontal="left" vertical="center"/>
      <protection locked="0"/>
    </xf>
    <xf numFmtId="31" fontId="20" fillId="8" borderId="40" xfId="0" applyNumberFormat="1" applyFont="1" applyFill="1" applyBorder="1" applyAlignment="1" applyProtection="1">
      <alignment horizontal="left" vertical="center"/>
      <protection locked="0"/>
    </xf>
    <xf numFmtId="31" fontId="3" fillId="8" borderId="40" xfId="0" applyNumberFormat="1" applyFont="1" applyFill="1" applyBorder="1" applyAlignment="1">
      <alignment horizontal="center" vertical="center"/>
    </xf>
    <xf numFmtId="0" fontId="3" fillId="8" borderId="40" xfId="0" applyFont="1" applyFill="1" applyBorder="1" applyAlignment="1" applyProtection="1">
      <alignment horizontal="left" vertical="center"/>
      <protection locked="0"/>
    </xf>
    <xf numFmtId="0" fontId="3" fillId="8" borderId="41" xfId="0" applyFont="1" applyFill="1" applyBorder="1" applyAlignment="1" applyProtection="1">
      <alignment horizontal="left" vertical="center"/>
      <protection locked="0"/>
    </xf>
    <xf numFmtId="0" fontId="3" fillId="8" borderId="58" xfId="0" applyFont="1" applyFill="1" applyBorder="1" applyAlignment="1" applyProtection="1">
      <alignment horizontal="left" vertical="center"/>
      <protection locked="0"/>
    </xf>
    <xf numFmtId="31" fontId="3" fillId="8" borderId="39" xfId="0" applyNumberFormat="1" applyFont="1" applyFill="1" applyBorder="1" applyAlignment="1" applyProtection="1">
      <alignment horizontal="left" vertical="center"/>
      <protection locked="0"/>
    </xf>
    <xf numFmtId="31" fontId="3" fillId="8" borderId="40" xfId="0" applyNumberFormat="1" applyFont="1" applyFill="1" applyBorder="1" applyAlignment="1" applyProtection="1">
      <alignment horizontal="left" vertical="center"/>
      <protection locked="0"/>
    </xf>
    <xf numFmtId="31" fontId="3" fillId="8" borderId="42" xfId="0" applyNumberFormat="1" applyFont="1" applyFill="1" applyBorder="1" applyAlignment="1" applyProtection="1">
      <alignment horizontal="left" vertical="center"/>
      <protection locked="0"/>
    </xf>
    <xf numFmtId="31" fontId="3" fillId="8" borderId="1" xfId="0" applyNumberFormat="1" applyFont="1" applyFill="1" applyBorder="1" applyAlignment="1" applyProtection="1">
      <alignment horizontal="left" vertical="center"/>
      <protection locked="0"/>
    </xf>
    <xf numFmtId="0" fontId="0" fillId="0" borderId="49" xfId="0" applyBorder="1" applyAlignment="1">
      <alignment horizontal="center" vertical="center"/>
    </xf>
    <xf numFmtId="0" fontId="0" fillId="0" borderId="47" xfId="0" applyBorder="1" applyAlignment="1">
      <alignment horizontal="center" vertical="center"/>
    </xf>
    <xf numFmtId="0" fontId="21" fillId="4" borderId="47" xfId="0" applyFont="1" applyFill="1" applyBorder="1" applyAlignment="1" applyProtection="1">
      <alignment horizontal="center" vertical="top"/>
      <protection locked="0"/>
    </xf>
    <xf numFmtId="0" fontId="0" fillId="0" borderId="47" xfId="0" applyBorder="1" applyAlignment="1" applyProtection="1">
      <alignment horizontal="center" vertical="center"/>
      <protection locked="0"/>
    </xf>
    <xf numFmtId="0" fontId="0" fillId="0" borderId="48" xfId="0" applyBorder="1" applyAlignment="1" applyProtection="1">
      <alignment horizontal="center" vertical="center"/>
      <protection locked="0"/>
    </xf>
    <xf numFmtId="31" fontId="0" fillId="8" borderId="49" xfId="0" applyNumberFormat="1" applyFill="1" applyBorder="1" applyAlignment="1" applyProtection="1">
      <alignment horizontal="left" vertical="center"/>
      <protection locked="0"/>
    </xf>
    <xf numFmtId="31" fontId="0" fillId="8" borderId="47" xfId="0" applyNumberFormat="1" applyFill="1" applyBorder="1" applyAlignment="1" applyProtection="1">
      <alignment horizontal="left" vertical="center"/>
      <protection locked="0"/>
    </xf>
    <xf numFmtId="0" fontId="0" fillId="8" borderId="50" xfId="0" applyFill="1" applyBorder="1" applyAlignment="1" applyProtection="1">
      <alignment horizontal="left" vertical="center"/>
      <protection locked="0"/>
    </xf>
    <xf numFmtId="0" fontId="0" fillId="8" borderId="51" xfId="0" applyFill="1" applyBorder="1" applyAlignment="1" applyProtection="1">
      <alignment horizontal="left" vertical="center"/>
      <protection locked="0"/>
    </xf>
    <xf numFmtId="0" fontId="0" fillId="8" borderId="58" xfId="0" applyFill="1" applyBorder="1" applyAlignment="1" applyProtection="1">
      <alignment horizontal="left" vertical="center"/>
      <protection locked="0"/>
    </xf>
    <xf numFmtId="0" fontId="0" fillId="0" borderId="42" xfId="0" applyBorder="1" applyAlignment="1">
      <alignment horizontal="center" vertical="center"/>
    </xf>
    <xf numFmtId="0" fontId="0" fillId="0" borderId="1" xfId="0" applyBorder="1" applyAlignment="1">
      <alignment horizontal="center" vertical="center"/>
    </xf>
    <xf numFmtId="0" fontId="21" fillId="4" borderId="1" xfId="0" applyFont="1" applyFill="1" applyBorder="1" applyAlignment="1" applyProtection="1">
      <alignment horizontal="center" vertical="top"/>
      <protection locked="0"/>
    </xf>
    <xf numFmtId="0" fontId="0" fillId="0" borderId="1"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39" xfId="0" applyBorder="1" applyAlignment="1">
      <alignment horizontal="center" vertical="center"/>
    </xf>
    <xf numFmtId="0" fontId="0" fillId="0" borderId="40" xfId="0" applyBorder="1" applyAlignment="1">
      <alignment horizontal="center" vertical="center"/>
    </xf>
    <xf numFmtId="0" fontId="3" fillId="4" borderId="0" xfId="0" applyFont="1" applyFill="1" applyAlignment="1" applyProtection="1">
      <alignment horizontal="left" vertical="top" wrapText="1"/>
      <protection hidden="1"/>
    </xf>
    <xf numFmtId="0" fontId="28" fillId="4" borderId="0" xfId="0" applyFont="1" applyFill="1" applyAlignment="1" applyProtection="1">
      <alignment horizontal="center" vertical="center"/>
      <protection hidden="1"/>
    </xf>
    <xf numFmtId="0" fontId="3" fillId="4" borderId="2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3" fillId="4" borderId="21" xfId="0" applyFont="1" applyFill="1" applyBorder="1" applyAlignment="1">
      <alignment horizontal="center" vertical="center" wrapText="1"/>
    </xf>
    <xf numFmtId="0" fontId="14" fillId="5" borderId="22" xfId="0" applyFont="1" applyFill="1" applyBorder="1" applyAlignment="1" applyProtection="1">
      <alignment horizontal="center" vertical="center"/>
      <protection locked="0"/>
    </xf>
    <xf numFmtId="0" fontId="14" fillId="5" borderId="13" xfId="0" applyFont="1" applyFill="1" applyBorder="1" applyAlignment="1" applyProtection="1">
      <alignment horizontal="center" vertical="center"/>
      <protection locked="0"/>
    </xf>
    <xf numFmtId="0" fontId="14" fillId="5" borderId="20" xfId="0" applyFont="1" applyFill="1" applyBorder="1" applyAlignment="1" applyProtection="1">
      <alignment horizontal="center" vertical="center"/>
      <protection locked="0"/>
    </xf>
    <xf numFmtId="0" fontId="14" fillId="5" borderId="14" xfId="0" applyFont="1" applyFill="1" applyBorder="1" applyAlignment="1" applyProtection="1">
      <alignment horizontal="center" vertical="center"/>
      <protection locked="0"/>
    </xf>
    <xf numFmtId="0" fontId="14" fillId="5" borderId="15" xfId="0" applyFont="1" applyFill="1" applyBorder="1" applyAlignment="1" applyProtection="1">
      <alignment horizontal="center" vertical="center"/>
      <protection locked="0"/>
    </xf>
    <xf numFmtId="0" fontId="14" fillId="5" borderId="21" xfId="0" applyFont="1" applyFill="1" applyBorder="1" applyAlignment="1" applyProtection="1">
      <alignment horizontal="center" vertical="center"/>
      <protection locked="0"/>
    </xf>
    <xf numFmtId="0" fontId="10" fillId="4" borderId="0" xfId="0" applyFont="1" applyFill="1" applyAlignment="1">
      <alignment horizontal="left" vertical="top" wrapText="1"/>
    </xf>
    <xf numFmtId="0" fontId="4" fillId="4" borderId="0" xfId="0" applyFont="1" applyFill="1" applyAlignment="1">
      <alignment horizontal="center" vertical="center"/>
    </xf>
    <xf numFmtId="0" fontId="5" fillId="3" borderId="0" xfId="0" applyFont="1" applyFill="1" applyAlignment="1">
      <alignment horizontal="center" vertical="center"/>
    </xf>
    <xf numFmtId="0" fontId="3" fillId="4" borderId="0" xfId="0" applyFont="1" applyFill="1" applyAlignment="1">
      <alignment horizontal="center" vertical="center"/>
    </xf>
    <xf numFmtId="0" fontId="14" fillId="5" borderId="12" xfId="0" applyFont="1" applyFill="1" applyBorder="1" applyAlignment="1" applyProtection="1">
      <alignment horizontal="center" vertical="center"/>
      <protection locked="0"/>
    </xf>
    <xf numFmtId="0" fontId="14" fillId="5" borderId="0" xfId="0" applyFont="1" applyFill="1" applyAlignment="1" applyProtection="1">
      <alignment horizontal="center" vertical="center"/>
      <protection locked="0"/>
    </xf>
    <xf numFmtId="0" fontId="14" fillId="5" borderId="23" xfId="0" applyFont="1" applyFill="1" applyBorder="1" applyAlignment="1" applyProtection="1">
      <alignment horizontal="center" vertical="center"/>
      <protection locked="0"/>
    </xf>
    <xf numFmtId="0" fontId="9" fillId="6" borderId="29" xfId="0" applyFont="1" applyFill="1" applyBorder="1" applyAlignment="1" applyProtection="1">
      <alignment horizontal="center" vertical="center"/>
      <protection locked="0"/>
    </xf>
    <xf numFmtId="0" fontId="9" fillId="6" borderId="30" xfId="0" applyFont="1" applyFill="1" applyBorder="1" applyAlignment="1" applyProtection="1">
      <alignment horizontal="center" vertical="center"/>
      <protection locked="0"/>
    </xf>
    <xf numFmtId="0" fontId="9" fillId="6" borderId="31" xfId="0" applyFont="1" applyFill="1" applyBorder="1" applyAlignment="1" applyProtection="1">
      <alignment horizontal="center" vertical="center"/>
      <protection locked="0"/>
    </xf>
    <xf numFmtId="0" fontId="8" fillId="4" borderId="10" xfId="0" applyFont="1" applyFill="1" applyBorder="1" applyAlignment="1">
      <alignment horizontal="center" vertical="center"/>
    </xf>
    <xf numFmtId="0" fontId="8" fillId="4" borderId="16"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6" borderId="22" xfId="0" applyFont="1" applyFill="1" applyBorder="1" applyAlignment="1" applyProtection="1">
      <alignment horizontal="center" vertical="center"/>
      <protection locked="0"/>
    </xf>
    <xf numFmtId="0" fontId="9" fillId="6" borderId="13" xfId="0" applyFont="1" applyFill="1" applyBorder="1" applyAlignment="1" applyProtection="1">
      <alignment horizontal="center" vertical="center"/>
      <protection locked="0"/>
    </xf>
    <xf numFmtId="0" fontId="9" fillId="6" borderId="20" xfId="0" applyFont="1" applyFill="1" applyBorder="1" applyAlignment="1" applyProtection="1">
      <alignment horizontal="center" vertical="center"/>
      <protection locked="0"/>
    </xf>
    <xf numFmtId="0" fontId="14" fillId="5" borderId="67" xfId="0" applyFont="1" applyFill="1" applyBorder="1" applyAlignment="1" applyProtection="1">
      <alignment horizontal="center" vertical="center"/>
      <protection locked="0"/>
    </xf>
    <xf numFmtId="0" fontId="14" fillId="5" borderId="68" xfId="0" applyFont="1" applyFill="1" applyBorder="1" applyAlignment="1" applyProtection="1">
      <alignment horizontal="center" vertical="center"/>
      <protection locked="0"/>
    </xf>
    <xf numFmtId="0" fontId="14" fillId="5" borderId="69" xfId="0" applyFont="1" applyFill="1" applyBorder="1" applyAlignment="1" applyProtection="1">
      <alignment horizontal="center" vertical="center"/>
      <protection locked="0"/>
    </xf>
    <xf numFmtId="0" fontId="3" fillId="4" borderId="1"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2" borderId="1" xfId="0" applyFont="1" applyFill="1" applyBorder="1" applyAlignment="1" applyProtection="1">
      <alignment horizontal="center" vertical="center"/>
      <protection locked="0"/>
    </xf>
    <xf numFmtId="0" fontId="3" fillId="0" borderId="0" xfId="0" applyFont="1" applyAlignment="1">
      <alignment horizontal="right" vertical="center"/>
    </xf>
    <xf numFmtId="0" fontId="10" fillId="0" borderId="0" xfId="0" applyFont="1" applyAlignment="1">
      <alignment horizontal="center" vertical="top"/>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7" fillId="5" borderId="1" xfId="0" applyFont="1" applyFill="1" applyBorder="1" applyAlignment="1" applyProtection="1">
      <alignment horizontal="center" vertical="center"/>
      <protection locked="0"/>
    </xf>
    <xf numFmtId="0" fontId="3" fillId="0" borderId="1"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6" xfId="0" applyFont="1" applyBorder="1" applyAlignment="1">
      <alignment horizontal="center" vertical="center" shrinkToFit="1"/>
    </xf>
    <xf numFmtId="0" fontId="3" fillId="0" borderId="11" xfId="0" applyFont="1" applyBorder="1" applyAlignment="1">
      <alignment horizontal="center" vertical="center" shrinkToFit="1"/>
    </xf>
    <xf numFmtId="0" fontId="3" fillId="5" borderId="10" xfId="0" applyFont="1" applyFill="1" applyBorder="1" applyAlignment="1" applyProtection="1">
      <alignment horizontal="center" vertical="center" shrinkToFit="1"/>
      <protection locked="0"/>
    </xf>
    <xf numFmtId="0" fontId="3" fillId="5" borderId="16" xfId="0" applyFont="1" applyFill="1" applyBorder="1" applyAlignment="1" applyProtection="1">
      <alignment horizontal="center" vertical="center" shrinkToFit="1"/>
      <protection locked="0"/>
    </xf>
    <xf numFmtId="0" fontId="3" fillId="5" borderId="11" xfId="0" applyFont="1" applyFill="1" applyBorder="1" applyAlignment="1" applyProtection="1">
      <alignment horizontal="center" vertical="center" shrinkToFit="1"/>
      <protection locked="0"/>
    </xf>
    <xf numFmtId="0" fontId="11" fillId="5" borderId="10" xfId="0" applyFont="1" applyFill="1" applyBorder="1" applyAlignment="1" applyProtection="1">
      <alignment horizontal="center" vertical="center" shrinkToFit="1"/>
      <protection locked="0"/>
    </xf>
    <xf numFmtId="0" fontId="11" fillId="5" borderId="16" xfId="0" applyFont="1" applyFill="1" applyBorder="1" applyAlignment="1" applyProtection="1">
      <alignment horizontal="center" vertical="center" shrinkToFit="1"/>
      <protection locked="0"/>
    </xf>
    <xf numFmtId="0" fontId="11" fillId="5" borderId="11" xfId="0" applyFont="1" applyFill="1" applyBorder="1" applyAlignment="1" applyProtection="1">
      <alignment horizontal="center" vertical="center" shrinkToFit="1"/>
      <protection locked="0"/>
    </xf>
    <xf numFmtId="0" fontId="3" fillId="0" borderId="11" xfId="0" applyFont="1" applyBorder="1" applyAlignment="1">
      <alignment horizontal="center" vertical="center"/>
    </xf>
    <xf numFmtId="178" fontId="7" fillId="5" borderId="1" xfId="0" applyNumberFormat="1" applyFont="1" applyFill="1" applyBorder="1" applyAlignment="1" applyProtection="1">
      <alignment horizontal="right" vertical="center"/>
      <protection locked="0"/>
    </xf>
    <xf numFmtId="178" fontId="7" fillId="5" borderId="10" xfId="0" applyNumberFormat="1" applyFont="1" applyFill="1" applyBorder="1" applyAlignment="1" applyProtection="1">
      <alignment horizontal="right" vertical="center"/>
      <protection locked="0"/>
    </xf>
    <xf numFmtId="0" fontId="11" fillId="4" borderId="1" xfId="0" applyFont="1" applyFill="1" applyBorder="1" applyAlignment="1">
      <alignment horizontal="center" vertical="center"/>
    </xf>
    <xf numFmtId="0" fontId="11" fillId="4" borderId="10" xfId="0" applyFont="1" applyFill="1" applyBorder="1" applyAlignment="1">
      <alignment horizontal="center" vertical="center"/>
    </xf>
    <xf numFmtId="0" fontId="3" fillId="0" borderId="2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22" xfId="0" applyFont="1" applyBorder="1" applyAlignment="1">
      <alignment horizontal="left" vertical="center" indent="1"/>
    </xf>
    <xf numFmtId="0" fontId="3" fillId="0" borderId="13" xfId="0" applyFont="1" applyBorder="1" applyAlignment="1">
      <alignment horizontal="left" vertical="center" indent="1"/>
    </xf>
    <xf numFmtId="0" fontId="3" fillId="0" borderId="20" xfId="0" applyFont="1" applyBorder="1" applyAlignment="1">
      <alignment horizontal="left" vertical="center" indent="1"/>
    </xf>
    <xf numFmtId="0" fontId="3" fillId="0" borderId="14" xfId="0" applyFont="1" applyBorder="1" applyAlignment="1">
      <alignment horizontal="left" vertical="center" indent="1"/>
    </xf>
    <xf numFmtId="0" fontId="3" fillId="0" borderId="15" xfId="0" applyFont="1" applyBorder="1" applyAlignment="1">
      <alignment horizontal="left" vertical="center" indent="1"/>
    </xf>
    <xf numFmtId="0" fontId="3" fillId="0" borderId="21" xfId="0" applyFont="1" applyBorder="1" applyAlignment="1">
      <alignment horizontal="left" vertical="center" indent="1"/>
    </xf>
    <xf numFmtId="0" fontId="7" fillId="5" borderId="22" xfId="0" applyFont="1" applyFill="1" applyBorder="1" applyAlignment="1" applyProtection="1">
      <alignment horizontal="left" vertical="top" wrapText="1"/>
      <protection locked="0"/>
    </xf>
    <xf numFmtId="0" fontId="7" fillId="5" borderId="13" xfId="0" applyFont="1" applyFill="1" applyBorder="1" applyAlignment="1" applyProtection="1">
      <alignment horizontal="left" vertical="top" wrapText="1"/>
      <protection locked="0"/>
    </xf>
    <xf numFmtId="0" fontId="7" fillId="5" borderId="20" xfId="0" applyFont="1" applyFill="1" applyBorder="1" applyAlignment="1" applyProtection="1">
      <alignment horizontal="left" vertical="top" wrapText="1"/>
      <protection locked="0"/>
    </xf>
    <xf numFmtId="0" fontId="7" fillId="5" borderId="12" xfId="0" applyFont="1" applyFill="1" applyBorder="1" applyAlignment="1" applyProtection="1">
      <alignment horizontal="left" vertical="top" wrapText="1"/>
      <protection locked="0"/>
    </xf>
    <xf numFmtId="0" fontId="7" fillId="5" borderId="0" xfId="0" applyFont="1" applyFill="1" applyAlignment="1" applyProtection="1">
      <alignment horizontal="left" vertical="top" wrapText="1"/>
      <protection locked="0"/>
    </xf>
    <xf numFmtId="0" fontId="7" fillId="5" borderId="23" xfId="0" applyFont="1" applyFill="1" applyBorder="1" applyAlignment="1" applyProtection="1">
      <alignment horizontal="left" vertical="top" wrapText="1"/>
      <protection locked="0"/>
    </xf>
    <xf numFmtId="0" fontId="7" fillId="5" borderId="14" xfId="0" applyFont="1" applyFill="1" applyBorder="1" applyAlignment="1" applyProtection="1">
      <alignment horizontal="left" vertical="top" wrapText="1"/>
      <protection locked="0"/>
    </xf>
    <xf numFmtId="0" fontId="7" fillId="5" borderId="15" xfId="0" applyFont="1" applyFill="1" applyBorder="1" applyAlignment="1" applyProtection="1">
      <alignment horizontal="left" vertical="top" wrapText="1"/>
      <protection locked="0"/>
    </xf>
    <xf numFmtId="0" fontId="7" fillId="5" borderId="21" xfId="0" applyFont="1" applyFill="1" applyBorder="1" applyAlignment="1" applyProtection="1">
      <alignment horizontal="left" vertical="top" wrapText="1"/>
      <protection locked="0"/>
    </xf>
    <xf numFmtId="0" fontId="3" fillId="0" borderId="10" xfId="0" applyFont="1" applyBorder="1" applyAlignment="1">
      <alignment horizontal="center" vertical="center"/>
    </xf>
    <xf numFmtId="0" fontId="3" fillId="0" borderId="16" xfId="0" applyFont="1" applyBorder="1" applyAlignment="1">
      <alignment horizontal="center" vertical="center"/>
    </xf>
    <xf numFmtId="0" fontId="7" fillId="5" borderId="22" xfId="0" applyFont="1" applyFill="1" applyBorder="1" applyAlignment="1" applyProtection="1">
      <alignment horizontal="center" vertical="center"/>
      <protection locked="0"/>
    </xf>
    <xf numFmtId="0" fontId="7" fillId="5" borderId="13" xfId="0" applyFont="1" applyFill="1" applyBorder="1" applyAlignment="1" applyProtection="1">
      <alignment horizontal="center" vertical="center"/>
      <protection locked="0"/>
    </xf>
    <xf numFmtId="0" fontId="7" fillId="5" borderId="20" xfId="0" applyFont="1" applyFill="1" applyBorder="1" applyAlignment="1" applyProtection="1">
      <alignment horizontal="center" vertical="center"/>
      <protection locked="0"/>
    </xf>
    <xf numFmtId="0" fontId="3" fillId="0" borderId="16" xfId="0" applyFont="1" applyBorder="1" applyAlignment="1">
      <alignment horizontal="left" vertical="center" indent="1"/>
    </xf>
    <xf numFmtId="0" fontId="3" fillId="0" borderId="11" xfId="0" applyFont="1" applyBorder="1" applyAlignment="1">
      <alignment horizontal="left" vertical="center" indent="1"/>
    </xf>
    <xf numFmtId="0" fontId="3" fillId="4" borderId="0" xfId="0" applyFont="1" applyFill="1" applyAlignment="1">
      <alignment horizontal="right" vertical="center"/>
    </xf>
    <xf numFmtId="0" fontId="12" fillId="0" borderId="1" xfId="0" applyFont="1" applyBorder="1" applyAlignment="1">
      <alignment horizontal="center" vertical="center" shrinkToFit="1"/>
    </xf>
    <xf numFmtId="0" fontId="3" fillId="0" borderId="1" xfId="0" applyFont="1" applyBorder="1" applyAlignment="1">
      <alignment horizontal="center" vertical="center" wrapText="1" shrinkToFit="1"/>
    </xf>
    <xf numFmtId="0" fontId="11" fillId="5" borderId="1" xfId="0" applyFont="1" applyFill="1" applyBorder="1" applyAlignment="1" applyProtection="1">
      <alignment horizontal="left" vertical="top" wrapText="1" shrinkToFit="1"/>
      <protection locked="0"/>
    </xf>
    <xf numFmtId="0" fontId="7" fillId="5" borderId="1" xfId="0" applyFont="1" applyFill="1" applyBorder="1" applyAlignment="1" applyProtection="1">
      <alignment horizontal="left" vertical="top" wrapText="1" shrinkToFit="1"/>
      <protection locked="0"/>
    </xf>
    <xf numFmtId="0" fontId="3" fillId="2" borderId="10" xfId="0" applyFont="1" applyFill="1" applyBorder="1" applyAlignment="1">
      <alignment horizontal="center" vertical="center" shrinkToFit="1"/>
    </xf>
    <xf numFmtId="0" fontId="3" fillId="2" borderId="16" xfId="0" applyFont="1" applyFill="1" applyBorder="1" applyAlignment="1">
      <alignment horizontal="center" vertical="center" shrinkToFit="1"/>
    </xf>
    <xf numFmtId="0" fontId="13" fillId="5" borderId="1" xfId="0" applyFont="1" applyFill="1" applyBorder="1" applyAlignment="1" applyProtection="1">
      <alignment horizontal="left" vertical="top" wrapText="1" shrinkToFit="1"/>
      <protection locked="0"/>
    </xf>
    <xf numFmtId="0" fontId="13" fillId="5" borderId="1" xfId="0" applyFont="1" applyFill="1" applyBorder="1" applyAlignment="1" applyProtection="1">
      <alignment horizontal="left" vertical="top" shrinkToFit="1"/>
      <protection locked="0"/>
    </xf>
    <xf numFmtId="0" fontId="27" fillId="5" borderId="1" xfId="0" applyFont="1" applyFill="1" applyBorder="1" applyAlignment="1" applyProtection="1">
      <alignment horizontal="left" vertical="top" wrapText="1" shrinkToFit="1"/>
      <protection locked="0"/>
    </xf>
    <xf numFmtId="0" fontId="3" fillId="5" borderId="1" xfId="0" applyFont="1" applyFill="1" applyBorder="1" applyAlignment="1" applyProtection="1">
      <alignment horizontal="center" vertical="center" shrinkToFit="1"/>
      <protection locked="0"/>
    </xf>
    <xf numFmtId="0" fontId="11" fillId="5" borderId="1" xfId="0" applyFont="1" applyFill="1" applyBorder="1" applyAlignment="1" applyProtection="1">
      <alignment horizontal="center" vertical="center" shrinkToFit="1"/>
      <protection locked="0"/>
    </xf>
    <xf numFmtId="0" fontId="3" fillId="0" borderId="1" xfId="0" applyFont="1" applyBorder="1" applyAlignment="1">
      <alignment horizontal="left" vertical="center" shrinkToFit="1"/>
    </xf>
    <xf numFmtId="0" fontId="3" fillId="5" borderId="8" xfId="0" applyFont="1" applyFill="1" applyBorder="1" applyAlignment="1" applyProtection="1">
      <alignment horizontal="left" vertical="top" wrapText="1" shrinkToFit="1"/>
      <protection locked="0"/>
    </xf>
    <xf numFmtId="0" fontId="3" fillId="5" borderId="0" xfId="0" applyFont="1" applyFill="1" applyAlignment="1" applyProtection="1">
      <alignment horizontal="left" vertical="top" shrinkToFit="1"/>
      <protection locked="0"/>
    </xf>
    <xf numFmtId="0" fontId="3" fillId="5" borderId="9" xfId="0" applyFont="1" applyFill="1" applyBorder="1" applyAlignment="1" applyProtection="1">
      <alignment horizontal="left" vertical="top" shrinkToFit="1"/>
      <protection locked="0"/>
    </xf>
    <xf numFmtId="0" fontId="3" fillId="5" borderId="8" xfId="0" applyFont="1" applyFill="1" applyBorder="1" applyAlignment="1" applyProtection="1">
      <alignment horizontal="left" vertical="top" shrinkToFit="1"/>
      <protection locked="0"/>
    </xf>
    <xf numFmtId="0" fontId="3" fillId="5" borderId="4" xfId="0" applyFont="1" applyFill="1" applyBorder="1" applyAlignment="1" applyProtection="1">
      <alignment horizontal="left" vertical="top" shrinkToFit="1"/>
      <protection locked="0"/>
    </xf>
    <xf numFmtId="0" fontId="3" fillId="5" borderId="7" xfId="0" applyFont="1" applyFill="1" applyBorder="1" applyAlignment="1" applyProtection="1">
      <alignment horizontal="left" vertical="top" shrinkToFit="1"/>
      <protection locked="0"/>
    </xf>
    <xf numFmtId="0" fontId="3" fillId="5" borderId="5" xfId="0" applyFont="1" applyFill="1" applyBorder="1" applyAlignment="1" applyProtection="1">
      <alignment horizontal="left" vertical="top" shrinkToFit="1"/>
      <protection locked="0"/>
    </xf>
    <xf numFmtId="0" fontId="14" fillId="5" borderId="2" xfId="0" applyFont="1" applyFill="1" applyBorder="1" applyAlignment="1">
      <alignment horizontal="left" vertical="top" wrapText="1" shrinkToFit="1"/>
    </xf>
    <xf numFmtId="0" fontId="14" fillId="5" borderId="6" xfId="0" applyFont="1" applyFill="1" applyBorder="1" applyAlignment="1">
      <alignment horizontal="left" vertical="top" wrapText="1" shrinkToFit="1"/>
    </xf>
    <xf numFmtId="0" fontId="14" fillId="5" borderId="3" xfId="0" applyFont="1" applyFill="1" applyBorder="1" applyAlignment="1">
      <alignment horizontal="left" vertical="top" wrapText="1" shrinkToFit="1"/>
    </xf>
    <xf numFmtId="0" fontId="16" fillId="5" borderId="37" xfId="0" applyFont="1" applyFill="1" applyBorder="1" applyAlignment="1">
      <alignment horizontal="center" vertical="center"/>
    </xf>
    <xf numFmtId="0" fontId="3" fillId="5" borderId="7" xfId="0" applyFont="1" applyFill="1" applyBorder="1" applyAlignment="1">
      <alignment horizontal="center" vertical="center"/>
    </xf>
    <xf numFmtId="0" fontId="15" fillId="7" borderId="32" xfId="0" applyFont="1" applyFill="1" applyBorder="1" applyAlignment="1">
      <alignment horizontal="center" vertical="center" shrinkToFit="1"/>
    </xf>
    <xf numFmtId="0" fontId="3" fillId="7" borderId="32" xfId="0" applyFont="1" applyFill="1" applyBorder="1" applyAlignment="1">
      <alignment horizontal="center" vertical="center" shrinkToFit="1"/>
    </xf>
    <xf numFmtId="0" fontId="16" fillId="5" borderId="34" xfId="0" applyFont="1" applyFill="1" applyBorder="1" applyAlignment="1">
      <alignment horizontal="center" vertical="center" textRotation="90"/>
    </xf>
    <xf numFmtId="0" fontId="3" fillId="5" borderId="1" xfId="0" applyFont="1" applyFill="1" applyBorder="1" applyAlignment="1" applyProtection="1">
      <alignment horizontal="center" vertical="center"/>
      <protection locked="0"/>
    </xf>
    <xf numFmtId="0" fontId="11" fillId="5" borderId="1" xfId="0" applyFont="1" applyFill="1" applyBorder="1" applyAlignment="1" applyProtection="1">
      <alignment horizontal="left" vertical="center"/>
      <protection locked="0"/>
    </xf>
    <xf numFmtId="0" fontId="11" fillId="5" borderId="10" xfId="0" applyFont="1" applyFill="1" applyBorder="1" applyAlignment="1" applyProtection="1">
      <alignment horizontal="center" vertical="center"/>
      <protection locked="0"/>
    </xf>
    <xf numFmtId="0" fontId="11" fillId="5" borderId="16" xfId="0" applyFont="1" applyFill="1" applyBorder="1" applyAlignment="1" applyProtection="1">
      <alignment horizontal="center" vertical="center"/>
      <protection locked="0"/>
    </xf>
    <xf numFmtId="0" fontId="11" fillId="5" borderId="11" xfId="0" applyFont="1" applyFill="1" applyBorder="1" applyAlignment="1" applyProtection="1">
      <alignment horizontal="center" vertical="center"/>
      <protection locked="0"/>
    </xf>
    <xf numFmtId="0" fontId="11" fillId="5" borderId="1" xfId="0" applyFont="1" applyFill="1" applyBorder="1" applyAlignment="1" applyProtection="1">
      <alignment horizontal="center" vertical="center"/>
      <protection locked="0"/>
    </xf>
    <xf numFmtId="0" fontId="3" fillId="4" borderId="1" xfId="0" applyFont="1" applyFill="1" applyBorder="1" applyAlignment="1">
      <alignment horizontal="center" vertical="center" shrinkToFit="1"/>
    </xf>
    <xf numFmtId="0" fontId="7" fillId="5" borderId="16" xfId="0" applyFont="1" applyFill="1" applyBorder="1" applyAlignment="1" applyProtection="1">
      <alignment horizontal="left" vertical="center"/>
      <protection locked="0"/>
    </xf>
    <xf numFmtId="0" fontId="7" fillId="5" borderId="11" xfId="0" applyFont="1" applyFill="1" applyBorder="1" applyAlignment="1" applyProtection="1">
      <alignment horizontal="left" vertical="center"/>
      <protection locked="0"/>
    </xf>
    <xf numFmtId="179" fontId="7" fillId="5" borderId="10" xfId="0" applyNumberFormat="1" applyFont="1" applyFill="1" applyBorder="1" applyAlignment="1" applyProtection="1">
      <alignment horizontal="center" vertical="center" shrinkToFit="1"/>
      <protection locked="0"/>
    </xf>
    <xf numFmtId="179" fontId="7" fillId="5" borderId="16" xfId="0" applyNumberFormat="1" applyFont="1" applyFill="1" applyBorder="1" applyAlignment="1" applyProtection="1">
      <alignment horizontal="center" vertical="center" shrinkToFit="1"/>
      <protection locked="0"/>
    </xf>
    <xf numFmtId="0" fontId="7" fillId="5" borderId="1" xfId="0" applyFont="1" applyFill="1" applyBorder="1" applyAlignment="1" applyProtection="1">
      <alignment horizontal="left" vertical="center" shrinkToFit="1"/>
      <protection locked="0"/>
    </xf>
    <xf numFmtId="0" fontId="11" fillId="5" borderId="1" xfId="0" applyFont="1" applyFill="1" applyBorder="1" applyAlignment="1" applyProtection="1">
      <alignment horizontal="left" vertical="center" shrinkToFit="1"/>
      <protection locked="0"/>
    </xf>
    <xf numFmtId="0" fontId="14" fillId="0" borderId="10" xfId="0" applyFont="1" applyBorder="1" applyAlignment="1">
      <alignment horizontal="left" vertical="center" indent="2"/>
    </xf>
    <xf numFmtId="0" fontId="14" fillId="0" borderId="16" xfId="0" applyFont="1" applyBorder="1" applyAlignment="1">
      <alignment horizontal="left" vertical="center" indent="2"/>
    </xf>
    <xf numFmtId="0" fontId="14" fillId="0" borderId="11" xfId="0" applyFont="1" applyBorder="1" applyAlignment="1">
      <alignment horizontal="left" vertical="center" indent="2"/>
    </xf>
    <xf numFmtId="0" fontId="3" fillId="2" borderId="1" xfId="0" applyFont="1" applyFill="1" applyBorder="1" applyAlignment="1">
      <alignment horizontal="center" vertical="center" shrinkToFit="1"/>
    </xf>
    <xf numFmtId="0" fontId="11" fillId="5" borderId="1" xfId="0" applyFont="1" applyFill="1" applyBorder="1" applyAlignment="1" applyProtection="1">
      <alignment vertical="center" shrinkToFit="1"/>
      <protection locked="0"/>
    </xf>
    <xf numFmtId="178" fontId="11" fillId="5" borderId="1" xfId="0" applyNumberFormat="1" applyFont="1" applyFill="1" applyBorder="1" applyAlignment="1" applyProtection="1">
      <alignment horizontal="center" vertical="center" shrinkToFit="1"/>
      <protection locked="0"/>
    </xf>
    <xf numFmtId="0" fontId="14" fillId="5" borderId="1" xfId="0" applyFont="1" applyFill="1" applyBorder="1" applyAlignment="1" applyProtection="1">
      <alignment horizontal="center" vertical="center"/>
      <protection locked="0"/>
    </xf>
    <xf numFmtId="0" fontId="7" fillId="5" borderId="1" xfId="0" applyFont="1" applyFill="1" applyBorder="1" applyAlignment="1" applyProtection="1">
      <alignment vertical="center" shrinkToFit="1"/>
      <protection locked="0"/>
    </xf>
    <xf numFmtId="178" fontId="7" fillId="5" borderId="1" xfId="0" applyNumberFormat="1" applyFont="1" applyFill="1" applyBorder="1" applyAlignment="1" applyProtection="1">
      <alignment horizontal="center" vertical="center" shrinkToFit="1"/>
      <protection locked="0"/>
    </xf>
    <xf numFmtId="178" fontId="3" fillId="2" borderId="1" xfId="0" applyNumberFormat="1" applyFont="1" applyFill="1" applyBorder="1" applyAlignment="1">
      <alignment horizontal="center" vertical="center" shrinkToFit="1"/>
    </xf>
    <xf numFmtId="0" fontId="7" fillId="5" borderId="16" xfId="0" applyFont="1" applyFill="1" applyBorder="1" applyAlignment="1" applyProtection="1">
      <alignment horizontal="left" vertical="center" shrinkToFit="1"/>
      <protection locked="0"/>
    </xf>
    <xf numFmtId="0" fontId="7" fillId="5" borderId="11" xfId="0" applyFont="1" applyFill="1" applyBorder="1" applyAlignment="1" applyProtection="1">
      <alignment horizontal="left" vertical="center" shrinkToFit="1"/>
      <protection locked="0"/>
    </xf>
    <xf numFmtId="0" fontId="3" fillId="2" borderId="10"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1" xfId="0" applyFont="1" applyFill="1" applyBorder="1" applyAlignment="1">
      <alignment horizontal="center" vertical="center"/>
    </xf>
  </cellXfs>
  <cellStyles count="2">
    <cellStyle name="標準" xfId="0" builtinId="0"/>
    <cellStyle name="標準 2" xfId="1" xr:uid="{2DB7D1DB-B886-4ECE-9BB1-0B06C8D8F0B6}"/>
  </cellStyles>
  <dxfs count="14">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4" tint="0.39994506668294322"/>
        </patternFill>
      </fill>
    </dxf>
    <dxf>
      <fill>
        <patternFill>
          <bgColor theme="8" tint="0.79998168889431442"/>
        </patternFill>
      </fill>
    </dxf>
    <dxf>
      <fill>
        <patternFill>
          <bgColor theme="8"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s>
  <tableStyles count="0" defaultTableStyle="TableStyleMedium2" defaultPivotStyle="PivotStyleLight16"/>
  <colors>
    <mruColors>
      <color rgb="FFCCFF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152399</xdr:colOff>
      <xdr:row>16</xdr:row>
      <xdr:rowOff>380999</xdr:rowOff>
    </xdr:from>
    <xdr:to>
      <xdr:col>31</xdr:col>
      <xdr:colOff>171449</xdr:colOff>
      <xdr:row>19</xdr:row>
      <xdr:rowOff>438149</xdr:rowOff>
    </xdr:to>
    <xdr:sp macro="" textlink="">
      <xdr:nvSpPr>
        <xdr:cNvPr id="2" name="テキスト ボックス 1">
          <a:extLst>
            <a:ext uri="{FF2B5EF4-FFF2-40B4-BE49-F238E27FC236}">
              <a16:creationId xmlns:a16="http://schemas.microsoft.com/office/drawing/2014/main" id="{A6AED5C5-0BE2-424F-89BD-99F43FFD7503}"/>
            </a:ext>
          </a:extLst>
        </xdr:cNvPr>
        <xdr:cNvSpPr txBox="1"/>
      </xdr:nvSpPr>
      <xdr:spPr>
        <a:xfrm>
          <a:off x="876299" y="3467099"/>
          <a:ext cx="4905375" cy="1781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solidFill>
              <a:srgbClr val="FF0000"/>
            </a:solidFill>
          </a:endParaRPr>
        </a:p>
        <a:p>
          <a:r>
            <a:rPr kumimoji="1" lang="ja-JP" altLang="en-US" sz="1100">
              <a:solidFill>
                <a:srgbClr val="FF0000"/>
              </a:solidFill>
            </a:rPr>
            <a:t>画像圧縮方法（</a:t>
          </a:r>
          <a:r>
            <a:rPr kumimoji="1" lang="en-US" altLang="ja-JP" sz="1100">
              <a:solidFill>
                <a:srgbClr val="FF0000"/>
              </a:solidFill>
            </a:rPr>
            <a:t>Excel</a:t>
          </a:r>
          <a:r>
            <a:rPr kumimoji="1" lang="ja-JP" altLang="en-US" sz="1100">
              <a:solidFill>
                <a:srgbClr val="FF0000"/>
              </a:solidFill>
            </a:rPr>
            <a:t>上で行う場合）</a:t>
          </a:r>
          <a:r>
            <a:rPr kumimoji="1" lang="en-US" altLang="ja-JP" sz="1100">
              <a:solidFill>
                <a:srgbClr val="FF0000"/>
              </a:solidFill>
            </a:rPr>
            <a:t>※</a:t>
          </a:r>
          <a:r>
            <a:rPr kumimoji="1" lang="ja-JP" altLang="en-US" sz="1100">
              <a:solidFill>
                <a:srgbClr val="FF0000"/>
              </a:solidFill>
            </a:rPr>
            <a:t>描画時には消してください</a:t>
          </a:r>
        </a:p>
        <a:p>
          <a:r>
            <a:rPr kumimoji="1" lang="ja-JP" altLang="en-US" sz="1100">
              <a:solidFill>
                <a:srgbClr val="FF0000"/>
              </a:solidFill>
            </a:rPr>
            <a:t>　</a:t>
          </a:r>
          <a:r>
            <a:rPr kumimoji="1" lang="en-US" altLang="ja-JP" sz="1100">
              <a:solidFill>
                <a:srgbClr val="FF0000"/>
              </a:solidFill>
            </a:rPr>
            <a:t>Excel for office365</a:t>
          </a:r>
          <a:r>
            <a:rPr kumimoji="1" lang="ja-JP" altLang="en-US" sz="1100">
              <a:solidFill>
                <a:srgbClr val="FF0000"/>
              </a:solidFill>
            </a:rPr>
            <a:t>（</a:t>
          </a:r>
          <a:r>
            <a:rPr kumimoji="1" lang="en-US" altLang="ja-JP" sz="1100">
              <a:solidFill>
                <a:srgbClr val="FF0000"/>
              </a:solidFill>
            </a:rPr>
            <a:t>2020</a:t>
          </a:r>
          <a:r>
            <a:rPr kumimoji="1" lang="ja-JP" altLang="en-US" sz="1100">
              <a:solidFill>
                <a:srgbClr val="FF0000"/>
              </a:solidFill>
            </a:rPr>
            <a:t>年</a:t>
          </a:r>
          <a:r>
            <a:rPr kumimoji="1" lang="en-US" altLang="ja-JP" sz="1100">
              <a:solidFill>
                <a:srgbClr val="FF0000"/>
              </a:solidFill>
            </a:rPr>
            <a:t>3</a:t>
          </a:r>
          <a:r>
            <a:rPr kumimoji="1" lang="ja-JP" altLang="en-US" sz="1100">
              <a:solidFill>
                <a:srgbClr val="FF0000"/>
              </a:solidFill>
            </a:rPr>
            <a:t>月時点）の場合</a:t>
          </a:r>
        </a:p>
        <a:p>
          <a:r>
            <a:rPr kumimoji="1" lang="ja-JP" altLang="en-US" sz="1100">
              <a:solidFill>
                <a:srgbClr val="FF0000"/>
              </a:solidFill>
            </a:rPr>
            <a:t>　　図を選択＞</a:t>
          </a:r>
          <a:r>
            <a:rPr kumimoji="1" lang="en-US" altLang="ja-JP" sz="1100">
              <a:solidFill>
                <a:srgbClr val="FF0000"/>
              </a:solidFill>
            </a:rPr>
            <a:t>[</a:t>
          </a:r>
          <a:r>
            <a:rPr kumimoji="1" lang="ja-JP" altLang="en-US" sz="1100">
              <a:solidFill>
                <a:srgbClr val="FF0000"/>
              </a:solidFill>
            </a:rPr>
            <a:t>図の形式</a:t>
          </a:r>
          <a:r>
            <a:rPr kumimoji="1" lang="en-US" altLang="ja-JP" sz="1100">
              <a:solidFill>
                <a:srgbClr val="FF0000"/>
              </a:solidFill>
            </a:rPr>
            <a:t>]</a:t>
          </a:r>
          <a:r>
            <a:rPr kumimoji="1" lang="ja-JP" altLang="en-US" sz="1100">
              <a:solidFill>
                <a:srgbClr val="FF0000"/>
              </a:solidFill>
            </a:rPr>
            <a:t>タブ＞</a:t>
          </a:r>
          <a:r>
            <a:rPr kumimoji="1" lang="en-US" altLang="ja-JP" sz="1100">
              <a:solidFill>
                <a:srgbClr val="FF0000"/>
              </a:solidFill>
            </a:rPr>
            <a:t>[</a:t>
          </a:r>
          <a:r>
            <a:rPr kumimoji="1" lang="ja-JP" altLang="en-US" sz="1100">
              <a:solidFill>
                <a:srgbClr val="FF0000"/>
              </a:solidFill>
            </a:rPr>
            <a:t>調整</a:t>
          </a:r>
          <a:r>
            <a:rPr kumimoji="1" lang="en-US" altLang="ja-JP" sz="1100">
              <a:solidFill>
                <a:srgbClr val="FF0000"/>
              </a:solidFill>
            </a:rPr>
            <a:t>]</a:t>
          </a:r>
          <a:r>
            <a:rPr kumimoji="1" lang="ja-JP" altLang="en-US" sz="1100">
              <a:solidFill>
                <a:srgbClr val="FF0000"/>
              </a:solidFill>
            </a:rPr>
            <a:t>グループ内</a:t>
          </a:r>
          <a:r>
            <a:rPr kumimoji="1" lang="en-US" altLang="ja-JP" sz="1100">
              <a:solidFill>
                <a:srgbClr val="FF0000"/>
              </a:solidFill>
            </a:rPr>
            <a:t>[</a:t>
          </a:r>
          <a:r>
            <a:rPr kumimoji="1" lang="ja-JP" altLang="en-US" sz="1100">
              <a:solidFill>
                <a:srgbClr val="FF0000"/>
              </a:solidFill>
            </a:rPr>
            <a:t>図の圧縮</a:t>
          </a:r>
          <a:r>
            <a:rPr kumimoji="1" lang="en-US" altLang="ja-JP" sz="1100">
              <a:solidFill>
                <a:srgbClr val="FF0000"/>
              </a:solidFill>
            </a:rPr>
            <a:t>]</a:t>
          </a:r>
        </a:p>
        <a:p>
          <a:r>
            <a:rPr kumimoji="1" lang="ja-JP" altLang="en-US" sz="1100">
              <a:solidFill>
                <a:srgbClr val="FF0000"/>
              </a:solidFill>
            </a:rPr>
            <a:t>　</a:t>
          </a:r>
          <a:r>
            <a:rPr kumimoji="1" lang="en-US" altLang="ja-JP" sz="1100">
              <a:solidFill>
                <a:srgbClr val="FF0000"/>
              </a:solidFill>
            </a:rPr>
            <a:t>Excel 2013</a:t>
          </a:r>
          <a:r>
            <a:rPr kumimoji="1" lang="ja-JP" altLang="en-US" sz="1100">
              <a:solidFill>
                <a:srgbClr val="FF0000"/>
              </a:solidFill>
            </a:rPr>
            <a:t>、</a:t>
          </a:r>
          <a:r>
            <a:rPr kumimoji="1" lang="en-US" altLang="ja-JP" sz="1100">
              <a:solidFill>
                <a:srgbClr val="FF0000"/>
              </a:solidFill>
            </a:rPr>
            <a:t>2016</a:t>
          </a:r>
          <a:r>
            <a:rPr kumimoji="1" lang="ja-JP" altLang="en-US" sz="1100">
              <a:solidFill>
                <a:srgbClr val="FF0000"/>
              </a:solidFill>
            </a:rPr>
            <a:t>、</a:t>
          </a:r>
          <a:r>
            <a:rPr kumimoji="1" lang="en-US" altLang="ja-JP" sz="1100">
              <a:solidFill>
                <a:srgbClr val="FF0000"/>
              </a:solidFill>
            </a:rPr>
            <a:t>2019</a:t>
          </a:r>
          <a:r>
            <a:rPr kumimoji="1" lang="ja-JP" altLang="en-US" sz="1100">
              <a:solidFill>
                <a:srgbClr val="FF0000"/>
              </a:solidFill>
            </a:rPr>
            <a:t>の場合</a:t>
          </a:r>
        </a:p>
        <a:p>
          <a:r>
            <a:rPr kumimoji="1" lang="ja-JP" altLang="en-US" sz="1100">
              <a:solidFill>
                <a:srgbClr val="FF0000"/>
              </a:solidFill>
            </a:rPr>
            <a:t>　　図を選択＞図ツール</a:t>
          </a:r>
          <a:r>
            <a:rPr kumimoji="1" lang="en-US" altLang="ja-JP" sz="1100">
              <a:solidFill>
                <a:srgbClr val="FF0000"/>
              </a:solidFill>
            </a:rPr>
            <a:t>[</a:t>
          </a:r>
          <a:r>
            <a:rPr kumimoji="1" lang="ja-JP" altLang="en-US" sz="1100">
              <a:solidFill>
                <a:srgbClr val="FF0000"/>
              </a:solidFill>
            </a:rPr>
            <a:t>書式</a:t>
          </a:r>
          <a:r>
            <a:rPr kumimoji="1" lang="en-US" altLang="ja-JP" sz="1100">
              <a:solidFill>
                <a:srgbClr val="FF0000"/>
              </a:solidFill>
            </a:rPr>
            <a:t>]</a:t>
          </a:r>
          <a:r>
            <a:rPr kumimoji="1" lang="ja-JP" altLang="en-US" sz="1100">
              <a:solidFill>
                <a:srgbClr val="FF0000"/>
              </a:solidFill>
            </a:rPr>
            <a:t>タブ＞</a:t>
          </a:r>
          <a:r>
            <a:rPr kumimoji="1" lang="en-US" altLang="ja-JP" sz="1100">
              <a:solidFill>
                <a:srgbClr val="FF0000"/>
              </a:solidFill>
            </a:rPr>
            <a:t>[</a:t>
          </a:r>
          <a:r>
            <a:rPr kumimoji="1" lang="ja-JP" altLang="en-US" sz="1100">
              <a:solidFill>
                <a:srgbClr val="FF0000"/>
              </a:solidFill>
            </a:rPr>
            <a:t>調整</a:t>
          </a:r>
          <a:r>
            <a:rPr kumimoji="1" lang="en-US" altLang="ja-JP" sz="1100">
              <a:solidFill>
                <a:srgbClr val="FF0000"/>
              </a:solidFill>
            </a:rPr>
            <a:t>]</a:t>
          </a:r>
          <a:r>
            <a:rPr kumimoji="1" lang="ja-JP" altLang="en-US" sz="1100">
              <a:solidFill>
                <a:srgbClr val="FF0000"/>
              </a:solidFill>
            </a:rPr>
            <a:t>グループ内</a:t>
          </a:r>
          <a:r>
            <a:rPr kumimoji="1" lang="en-US" altLang="ja-JP" sz="1100">
              <a:solidFill>
                <a:srgbClr val="FF0000"/>
              </a:solidFill>
            </a:rPr>
            <a:t>[</a:t>
          </a:r>
          <a:r>
            <a:rPr kumimoji="1" lang="ja-JP" altLang="en-US" sz="1100">
              <a:solidFill>
                <a:srgbClr val="FF0000"/>
              </a:solidFill>
            </a:rPr>
            <a:t>図の圧縮</a:t>
          </a:r>
          <a:r>
            <a:rPr kumimoji="1" lang="en-US" altLang="ja-JP" sz="1100">
              <a:solidFill>
                <a:srgbClr val="FF0000"/>
              </a:solidFill>
            </a:rPr>
            <a:t>]</a:t>
          </a:r>
        </a:p>
        <a:p>
          <a:r>
            <a:rPr kumimoji="1" lang="en-US" altLang="ja-JP" sz="1100">
              <a:solidFill>
                <a:srgbClr val="FF0000"/>
              </a:solidFill>
            </a:rPr>
            <a:t>※</a:t>
          </a:r>
          <a:r>
            <a:rPr kumimoji="1" lang="ja-JP" altLang="en-US" sz="1100">
              <a:solidFill>
                <a:srgbClr val="FF0000"/>
              </a:solidFill>
            </a:rPr>
            <a:t>バージョン、</a:t>
          </a:r>
          <a:r>
            <a:rPr kumimoji="1" lang="en-US" altLang="ja-JP" sz="1100">
              <a:solidFill>
                <a:srgbClr val="FF0000"/>
              </a:solidFill>
            </a:rPr>
            <a:t>OS</a:t>
          </a:r>
          <a:r>
            <a:rPr kumimoji="1" lang="ja-JP" altLang="en-US" sz="1100">
              <a:solidFill>
                <a:srgbClr val="FF0000"/>
              </a:solidFill>
            </a:rPr>
            <a:t>の違いで操作方法が異なる可能性もあります。</a:t>
          </a:r>
        </a:p>
        <a:p>
          <a:r>
            <a:rPr kumimoji="1" lang="en-US" altLang="ja-JP" sz="1100">
              <a:solidFill>
                <a:srgbClr val="FF0000"/>
              </a:solidFill>
            </a:rPr>
            <a:t>※</a:t>
          </a:r>
          <a:r>
            <a:rPr kumimoji="1" lang="ja-JP" altLang="en-US" sz="1100">
              <a:solidFill>
                <a:srgbClr val="FF0000"/>
              </a:solidFill>
            </a:rPr>
            <a:t>その他バージョンの</a:t>
          </a:r>
          <a:r>
            <a:rPr kumimoji="1" lang="en-US" altLang="ja-JP" sz="1100">
              <a:solidFill>
                <a:srgbClr val="FF0000"/>
              </a:solidFill>
            </a:rPr>
            <a:t>Excel</a:t>
          </a:r>
          <a:r>
            <a:rPr kumimoji="1" lang="ja-JP" altLang="en-US" sz="1100">
              <a:solidFill>
                <a:srgbClr val="FF0000"/>
              </a:solidFill>
            </a:rPr>
            <a:t>、他ソフトでの圧縮については各自でご確認ください。</a:t>
          </a:r>
        </a:p>
        <a:p>
          <a:endParaRPr kumimoji="1" lang="ja-JP" altLang="en-US" sz="11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28</xdr:col>
      <xdr:colOff>31750</xdr:colOff>
      <xdr:row>27</xdr:row>
      <xdr:rowOff>31750</xdr:rowOff>
    </xdr:from>
    <xdr:to>
      <xdr:col>31</xdr:col>
      <xdr:colOff>61645</xdr:colOff>
      <xdr:row>30</xdr:row>
      <xdr:rowOff>111565</xdr:rowOff>
    </xdr:to>
    <xdr:pic>
      <xdr:nvPicPr>
        <xdr:cNvPr id="17" name="図 16">
          <a:extLst>
            <a:ext uri="{FF2B5EF4-FFF2-40B4-BE49-F238E27FC236}">
              <a16:creationId xmlns:a16="http://schemas.microsoft.com/office/drawing/2014/main" id="{147F8282-DC93-40A9-8053-E4928ADCB802}"/>
            </a:ext>
          </a:extLst>
        </xdr:cNvPr>
        <xdr:cNvPicPr>
          <a:picLocks noChangeAspect="1"/>
        </xdr:cNvPicPr>
      </xdr:nvPicPr>
      <xdr:blipFill>
        <a:blip xmlns:r="http://schemas.openxmlformats.org/officeDocument/2006/relationships" r:embed="rId1"/>
        <a:stretch>
          <a:fillRect/>
        </a:stretch>
      </xdr:blipFill>
      <xdr:spPr>
        <a:xfrm>
          <a:off x="5187950" y="5194300"/>
          <a:ext cx="582345" cy="679890"/>
        </a:xfrm>
        <a:prstGeom prst="rect">
          <a:avLst/>
        </a:prstGeom>
      </xdr:spPr>
    </xdr:pic>
    <xdr:clientData/>
  </xdr:twoCellAnchor>
  <xdr:twoCellAnchor editAs="oneCell">
    <xdr:from>
      <xdr:col>25</xdr:col>
      <xdr:colOff>47625</xdr:colOff>
      <xdr:row>28</xdr:row>
      <xdr:rowOff>66675</xdr:rowOff>
    </xdr:from>
    <xdr:to>
      <xdr:col>28</xdr:col>
      <xdr:colOff>129214</xdr:colOff>
      <xdr:row>30</xdr:row>
      <xdr:rowOff>147997</xdr:rowOff>
    </xdr:to>
    <xdr:pic>
      <xdr:nvPicPr>
        <xdr:cNvPr id="18" name="図 17">
          <a:extLst>
            <a:ext uri="{FF2B5EF4-FFF2-40B4-BE49-F238E27FC236}">
              <a16:creationId xmlns:a16="http://schemas.microsoft.com/office/drawing/2014/main" id="{C0983DCC-D500-4804-A02F-41EFD205C5F5}"/>
            </a:ext>
          </a:extLst>
        </xdr:cNvPr>
        <xdr:cNvPicPr>
          <a:picLocks noChangeAspect="1"/>
        </xdr:cNvPicPr>
      </xdr:nvPicPr>
      <xdr:blipFill>
        <a:blip xmlns:r="http://schemas.openxmlformats.org/officeDocument/2006/relationships" r:embed="rId2"/>
        <a:stretch>
          <a:fillRect/>
        </a:stretch>
      </xdr:blipFill>
      <xdr:spPr>
        <a:xfrm>
          <a:off x="4651375" y="5432425"/>
          <a:ext cx="634039" cy="487722"/>
        </a:xfrm>
        <a:prstGeom prst="rect">
          <a:avLst/>
        </a:prstGeom>
      </xdr:spPr>
    </xdr:pic>
    <xdr:clientData/>
  </xdr:twoCellAnchor>
  <xdr:twoCellAnchor editAs="oneCell">
    <xdr:from>
      <xdr:col>17</xdr:col>
      <xdr:colOff>50800</xdr:colOff>
      <xdr:row>22</xdr:row>
      <xdr:rowOff>3175</xdr:rowOff>
    </xdr:from>
    <xdr:to>
      <xdr:col>31</xdr:col>
      <xdr:colOff>61057</xdr:colOff>
      <xdr:row>25</xdr:row>
      <xdr:rowOff>39807</xdr:rowOff>
    </xdr:to>
    <xdr:pic>
      <xdr:nvPicPr>
        <xdr:cNvPr id="21" name="図 20">
          <a:extLst>
            <a:ext uri="{FF2B5EF4-FFF2-40B4-BE49-F238E27FC236}">
              <a16:creationId xmlns:a16="http://schemas.microsoft.com/office/drawing/2014/main" id="{02D83BC6-B2F7-4BDC-A606-FC5733D1EB4F}"/>
            </a:ext>
          </a:extLst>
        </xdr:cNvPr>
        <xdr:cNvPicPr>
          <a:picLocks noChangeAspect="1"/>
        </xdr:cNvPicPr>
      </xdr:nvPicPr>
      <xdr:blipFill>
        <a:blip xmlns:r="http://schemas.openxmlformats.org/officeDocument/2006/relationships" r:embed="rId3"/>
        <a:stretch>
          <a:fillRect/>
        </a:stretch>
      </xdr:blipFill>
      <xdr:spPr>
        <a:xfrm>
          <a:off x="3181350" y="4149725"/>
          <a:ext cx="2578832" cy="646232"/>
        </a:xfrm>
        <a:prstGeom prst="rect">
          <a:avLst/>
        </a:prstGeom>
      </xdr:spPr>
    </xdr:pic>
    <xdr:clientData/>
  </xdr:twoCellAnchor>
  <xdr:twoCellAnchor editAs="oneCell">
    <xdr:from>
      <xdr:col>17</xdr:col>
      <xdr:colOff>50800</xdr:colOff>
      <xdr:row>17</xdr:row>
      <xdr:rowOff>95250</xdr:rowOff>
    </xdr:from>
    <xdr:to>
      <xdr:col>31</xdr:col>
      <xdr:colOff>60803</xdr:colOff>
      <xdr:row>21</xdr:row>
      <xdr:rowOff>135964</xdr:rowOff>
    </xdr:to>
    <xdr:pic>
      <xdr:nvPicPr>
        <xdr:cNvPr id="22" name="図 21">
          <a:extLst>
            <a:ext uri="{FF2B5EF4-FFF2-40B4-BE49-F238E27FC236}">
              <a16:creationId xmlns:a16="http://schemas.microsoft.com/office/drawing/2014/main" id="{53C729E1-2DE7-41B2-A317-2442792ECE01}"/>
            </a:ext>
          </a:extLst>
        </xdr:cNvPr>
        <xdr:cNvPicPr>
          <a:picLocks noChangeAspect="1"/>
        </xdr:cNvPicPr>
      </xdr:nvPicPr>
      <xdr:blipFill>
        <a:blip xmlns:r="http://schemas.openxmlformats.org/officeDocument/2006/relationships" r:embed="rId4"/>
        <a:stretch>
          <a:fillRect/>
        </a:stretch>
      </xdr:blipFill>
      <xdr:spPr>
        <a:xfrm>
          <a:off x="3181350" y="3225800"/>
          <a:ext cx="2588103" cy="853514"/>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70B18-EAC2-4357-BDA3-0B8215990E0D}">
  <dimension ref="A1:AC39"/>
  <sheetViews>
    <sheetView workbookViewId="0">
      <selection activeCell="N34" sqref="N34"/>
    </sheetView>
  </sheetViews>
  <sheetFormatPr defaultColWidth="2.5" defaultRowHeight="18.75" customHeight="1" x14ac:dyDescent="0.15"/>
  <cols>
    <col min="1" max="1" width="2.5" style="70"/>
    <col min="2" max="2" width="5.5" style="69" customWidth="1"/>
    <col min="3" max="16384" width="2.5" style="69"/>
  </cols>
  <sheetData>
    <row r="1" spans="1:29" ht="18.75" customHeight="1" x14ac:dyDescent="0.15">
      <c r="A1" s="69" t="s">
        <v>294</v>
      </c>
    </row>
    <row r="2" spans="1:29" ht="18.75" customHeight="1" x14ac:dyDescent="0.15">
      <c r="A2" s="69" t="s">
        <v>295</v>
      </c>
    </row>
    <row r="3" spans="1:29" ht="18.75" customHeight="1" x14ac:dyDescent="0.15">
      <c r="B3" s="258" t="str">
        <f>"サイエンスフェスティバル in る･く･る "&amp;B8</f>
        <v>サイエンスフェスティバル in る･く･る 2026</v>
      </c>
      <c r="C3" s="258"/>
      <c r="D3" s="258"/>
      <c r="E3" s="258"/>
      <c r="F3" s="258"/>
      <c r="G3" s="258"/>
      <c r="H3" s="258"/>
      <c r="I3" s="258"/>
      <c r="J3" s="258"/>
      <c r="K3" s="258"/>
      <c r="L3" s="258"/>
      <c r="M3" s="258"/>
      <c r="N3" s="258"/>
      <c r="O3" s="258"/>
      <c r="P3" s="258"/>
      <c r="Q3" s="258"/>
      <c r="R3" s="258"/>
      <c r="S3" s="258"/>
      <c r="T3" s="258"/>
      <c r="U3" s="258"/>
      <c r="V3" s="258"/>
      <c r="W3" s="258"/>
      <c r="X3" s="258"/>
      <c r="Y3" s="258"/>
      <c r="Z3" s="258"/>
      <c r="AA3" s="258"/>
      <c r="AB3" s="258"/>
      <c r="AC3" s="258"/>
    </row>
    <row r="4" spans="1:29" ht="18.75" customHeight="1" x14ac:dyDescent="0.15">
      <c r="B4" s="258" t="str">
        <f>"「青少年のための科学の祭典」第"&amp;B6&amp;"回静岡大会"</f>
        <v>「青少年のための科学の祭典」第30回静岡大会</v>
      </c>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customHeight="1" thickBot="1" x14ac:dyDescent="0.2">
      <c r="A5" s="69" t="s">
        <v>296</v>
      </c>
      <c r="C5" s="71"/>
      <c r="D5" s="71"/>
      <c r="E5" s="71"/>
      <c r="F5" s="71"/>
      <c r="G5" s="71"/>
      <c r="H5" s="71"/>
      <c r="I5" s="71"/>
      <c r="J5" s="71"/>
      <c r="K5" s="71"/>
      <c r="L5" s="71"/>
      <c r="M5" s="71"/>
      <c r="N5" s="71"/>
      <c r="O5" s="71"/>
      <c r="P5" s="71"/>
      <c r="Q5" s="71"/>
      <c r="R5" s="71"/>
      <c r="S5" s="71"/>
      <c r="T5" s="71"/>
      <c r="U5" s="71"/>
      <c r="V5" s="71"/>
      <c r="W5" s="71"/>
      <c r="X5" s="71"/>
      <c r="Y5" s="71"/>
      <c r="Z5" s="71"/>
      <c r="AA5" s="71"/>
      <c r="AB5" s="71"/>
      <c r="AC5" s="71"/>
    </row>
    <row r="6" spans="1:29" ht="18.75" customHeight="1" thickBot="1" x14ac:dyDescent="0.2">
      <c r="B6" s="72">
        <v>30</v>
      </c>
      <c r="C6" s="69" t="s">
        <v>297</v>
      </c>
    </row>
    <row r="7" spans="1:29" ht="18.75" customHeight="1" thickBot="1" x14ac:dyDescent="0.2">
      <c r="A7" s="69" t="s">
        <v>298</v>
      </c>
    </row>
    <row r="8" spans="1:29" ht="18.75" customHeight="1" thickBot="1" x14ac:dyDescent="0.2">
      <c r="B8" s="72">
        <v>2026</v>
      </c>
      <c r="C8" s="69" t="s">
        <v>299</v>
      </c>
      <c r="D8" s="69">
        <v>4</v>
      </c>
      <c r="E8" s="69" t="s">
        <v>300</v>
      </c>
      <c r="F8" s="69">
        <v>1</v>
      </c>
      <c r="G8" s="69" t="s">
        <v>301</v>
      </c>
    </row>
    <row r="10" spans="1:29" ht="18.75" customHeight="1" thickBot="1" x14ac:dyDescent="0.2">
      <c r="A10" s="69" t="s">
        <v>302</v>
      </c>
    </row>
    <row r="11" spans="1:29" ht="18.75" customHeight="1" x14ac:dyDescent="0.15">
      <c r="A11" s="69"/>
      <c r="B11" s="281">
        <f>DATE(B8,D8,F8)</f>
        <v>46113</v>
      </c>
      <c r="C11" s="282"/>
      <c r="D11" s="282"/>
      <c r="E11" s="282"/>
      <c r="F11" s="282"/>
      <c r="G11" s="282"/>
      <c r="H11" s="282"/>
      <c r="I11" s="283" t="str">
        <f t="shared" ref="I11" si="0">TEXT(B11,"（aaa）")</f>
        <v>(水)</v>
      </c>
      <c r="J11" s="283"/>
      <c r="K11" s="101"/>
      <c r="L11" s="284" t="s">
        <v>331</v>
      </c>
      <c r="M11" s="284"/>
      <c r="N11" s="284"/>
      <c r="O11" s="284"/>
      <c r="P11" s="284"/>
      <c r="Q11" s="284"/>
      <c r="R11" s="284"/>
      <c r="S11" s="284"/>
      <c r="T11" s="284"/>
      <c r="U11" s="284"/>
      <c r="V11" s="284"/>
      <c r="W11" s="284"/>
      <c r="X11" s="284"/>
      <c r="Y11" s="284"/>
      <c r="Z11" s="284"/>
      <c r="AA11" s="284"/>
      <c r="AB11" s="284"/>
      <c r="AC11" s="285"/>
    </row>
    <row r="12" spans="1:29" ht="18.75" customHeight="1" x14ac:dyDescent="0.15">
      <c r="B12" s="253">
        <v>45759</v>
      </c>
      <c r="C12" s="254"/>
      <c r="D12" s="254"/>
      <c r="E12" s="254"/>
      <c r="F12" s="254"/>
      <c r="G12" s="254"/>
      <c r="H12" s="254"/>
      <c r="I12" s="255" t="str">
        <f>TEXT(B12,"（aaa）")</f>
        <v>(土)</v>
      </c>
      <c r="J12" s="255"/>
      <c r="K12" s="100"/>
      <c r="L12" s="259" t="s">
        <v>303</v>
      </c>
      <c r="M12" s="259"/>
      <c r="N12" s="259"/>
      <c r="O12" s="259"/>
      <c r="P12" s="259"/>
      <c r="Q12" s="259"/>
      <c r="R12" s="259"/>
      <c r="S12" s="259"/>
      <c r="T12" s="259"/>
      <c r="U12" s="259"/>
      <c r="V12" s="259"/>
      <c r="W12" s="259"/>
      <c r="X12" s="259"/>
      <c r="Y12" s="259"/>
      <c r="Z12" s="259"/>
      <c r="AA12" s="259"/>
      <c r="AB12" s="259"/>
      <c r="AC12" s="260"/>
    </row>
    <row r="13" spans="1:29" ht="18.75" customHeight="1" x14ac:dyDescent="0.15">
      <c r="B13" s="253">
        <v>45779</v>
      </c>
      <c r="C13" s="254"/>
      <c r="D13" s="254"/>
      <c r="E13" s="254"/>
      <c r="F13" s="254"/>
      <c r="G13" s="254"/>
      <c r="H13" s="254"/>
      <c r="I13" s="255" t="str">
        <f t="shared" ref="I13:I20" si="1">TEXT(B13,"（aaa）")</f>
        <v>(金)</v>
      </c>
      <c r="J13" s="255"/>
      <c r="K13" s="100"/>
      <c r="L13" s="256" t="s">
        <v>304</v>
      </c>
      <c r="M13" s="256"/>
      <c r="N13" s="256"/>
      <c r="O13" s="256"/>
      <c r="P13" s="256"/>
      <c r="Q13" s="256"/>
      <c r="R13" s="256"/>
      <c r="S13" s="256"/>
      <c r="T13" s="256"/>
      <c r="U13" s="256"/>
      <c r="V13" s="256"/>
      <c r="W13" s="256"/>
      <c r="X13" s="256"/>
      <c r="Y13" s="256"/>
      <c r="Z13" s="256"/>
      <c r="AA13" s="256"/>
      <c r="AB13" s="256"/>
      <c r="AC13" s="257"/>
    </row>
    <row r="14" spans="1:29" ht="18.75" customHeight="1" x14ac:dyDescent="0.15">
      <c r="B14" s="253">
        <v>45794</v>
      </c>
      <c r="C14" s="254"/>
      <c r="D14" s="254"/>
      <c r="E14" s="254"/>
      <c r="F14" s="254"/>
      <c r="G14" s="254"/>
      <c r="H14" s="254"/>
      <c r="I14" s="255" t="str">
        <f t="shared" si="1"/>
        <v>(土)</v>
      </c>
      <c r="J14" s="255"/>
      <c r="K14" s="100"/>
      <c r="L14" s="256" t="s">
        <v>305</v>
      </c>
      <c r="M14" s="256"/>
      <c r="N14" s="256"/>
      <c r="O14" s="256"/>
      <c r="P14" s="256"/>
      <c r="Q14" s="256"/>
      <c r="R14" s="256"/>
      <c r="S14" s="256"/>
      <c r="T14" s="256"/>
      <c r="U14" s="256"/>
      <c r="V14" s="256"/>
      <c r="W14" s="256"/>
      <c r="X14" s="256"/>
      <c r="Y14" s="256"/>
      <c r="Z14" s="256"/>
      <c r="AA14" s="256"/>
      <c r="AB14" s="256"/>
      <c r="AC14" s="257"/>
    </row>
    <row r="15" spans="1:29" ht="18.75" customHeight="1" x14ac:dyDescent="0.15">
      <c r="B15" s="253">
        <v>45817</v>
      </c>
      <c r="C15" s="254"/>
      <c r="D15" s="254"/>
      <c r="E15" s="254"/>
      <c r="F15" s="254"/>
      <c r="G15" s="254"/>
      <c r="H15" s="254"/>
      <c r="I15" s="255" t="str">
        <f t="shared" si="1"/>
        <v>(月)</v>
      </c>
      <c r="J15" s="255"/>
      <c r="K15" s="100"/>
      <c r="L15" s="256" t="s">
        <v>306</v>
      </c>
      <c r="M15" s="256"/>
      <c r="N15" s="256"/>
      <c r="O15" s="256"/>
      <c r="P15" s="256"/>
      <c r="Q15" s="256"/>
      <c r="R15" s="256"/>
      <c r="S15" s="256"/>
      <c r="T15" s="256"/>
      <c r="U15" s="256"/>
      <c r="V15" s="256"/>
      <c r="W15" s="256"/>
      <c r="X15" s="256"/>
      <c r="Y15" s="256"/>
      <c r="Z15" s="256"/>
      <c r="AA15" s="256"/>
      <c r="AB15" s="256"/>
      <c r="AC15" s="257"/>
    </row>
    <row r="16" spans="1:29" ht="18.75" customHeight="1" x14ac:dyDescent="0.15">
      <c r="B16" s="253">
        <v>45822</v>
      </c>
      <c r="C16" s="254"/>
      <c r="D16" s="254"/>
      <c r="E16" s="254"/>
      <c r="F16" s="254"/>
      <c r="G16" s="254"/>
      <c r="H16" s="254"/>
      <c r="I16" s="255" t="str">
        <f t="shared" si="1"/>
        <v>(土)</v>
      </c>
      <c r="J16" s="255"/>
      <c r="K16" s="100"/>
      <c r="L16" s="256" t="s">
        <v>322</v>
      </c>
      <c r="M16" s="256"/>
      <c r="N16" s="256"/>
      <c r="O16" s="256"/>
      <c r="P16" s="256"/>
      <c r="Q16" s="256"/>
      <c r="R16" s="256"/>
      <c r="S16" s="256"/>
      <c r="T16" s="256"/>
      <c r="U16" s="256"/>
      <c r="V16" s="256"/>
      <c r="W16" s="256"/>
      <c r="X16" s="256"/>
      <c r="Y16" s="256"/>
      <c r="Z16" s="256"/>
      <c r="AA16" s="256"/>
      <c r="AB16" s="256"/>
      <c r="AC16" s="257"/>
    </row>
    <row r="17" spans="1:29" ht="18.75" customHeight="1" x14ac:dyDescent="0.15">
      <c r="B17" s="253">
        <v>45829</v>
      </c>
      <c r="C17" s="254"/>
      <c r="D17" s="254"/>
      <c r="E17" s="254"/>
      <c r="F17" s="254"/>
      <c r="G17" s="254"/>
      <c r="H17" s="254"/>
      <c r="I17" s="255" t="str">
        <f t="shared" si="1"/>
        <v>(土)</v>
      </c>
      <c r="J17" s="255"/>
      <c r="K17" s="100"/>
      <c r="L17" s="256" t="s">
        <v>323</v>
      </c>
      <c r="M17" s="256"/>
      <c r="N17" s="256"/>
      <c r="O17" s="256"/>
      <c r="P17" s="256"/>
      <c r="Q17" s="256"/>
      <c r="R17" s="256"/>
      <c r="S17" s="256"/>
      <c r="T17" s="256"/>
      <c r="U17" s="256"/>
      <c r="V17" s="256"/>
      <c r="W17" s="256"/>
      <c r="X17" s="256"/>
      <c r="Y17" s="256"/>
      <c r="Z17" s="256"/>
      <c r="AA17" s="256"/>
      <c r="AB17" s="256"/>
      <c r="AC17" s="257"/>
    </row>
    <row r="18" spans="1:29" ht="18.75" customHeight="1" x14ac:dyDescent="0.15">
      <c r="B18" s="253">
        <v>45829</v>
      </c>
      <c r="C18" s="254"/>
      <c r="D18" s="254"/>
      <c r="E18" s="254"/>
      <c r="F18" s="254"/>
      <c r="G18" s="254"/>
      <c r="H18" s="254"/>
      <c r="I18" s="255" t="str">
        <f t="shared" si="1"/>
        <v>(土)</v>
      </c>
      <c r="J18" s="255"/>
      <c r="K18" s="100"/>
      <c r="L18" s="256" t="s">
        <v>307</v>
      </c>
      <c r="M18" s="256"/>
      <c r="N18" s="256"/>
      <c r="O18" s="256"/>
      <c r="P18" s="256"/>
      <c r="Q18" s="256"/>
      <c r="R18" s="256"/>
      <c r="S18" s="256"/>
      <c r="T18" s="256"/>
      <c r="U18" s="256"/>
      <c r="V18" s="256"/>
      <c r="W18" s="256"/>
      <c r="X18" s="256"/>
      <c r="Y18" s="256"/>
      <c r="Z18" s="256"/>
      <c r="AA18" s="256"/>
      <c r="AB18" s="256"/>
      <c r="AC18" s="257"/>
    </row>
    <row r="19" spans="1:29" ht="18.75" customHeight="1" x14ac:dyDescent="0.15">
      <c r="B19" s="253" t="s">
        <v>351</v>
      </c>
      <c r="C19" s="254"/>
      <c r="D19" s="254"/>
      <c r="E19" s="254"/>
      <c r="F19" s="254"/>
      <c r="G19" s="254"/>
      <c r="H19" s="254"/>
      <c r="I19" s="255" t="str">
        <f t="shared" si="1"/>
        <v>7月中旬</v>
      </c>
      <c r="J19" s="255"/>
      <c r="K19" s="100"/>
      <c r="L19" s="256" t="s">
        <v>308</v>
      </c>
      <c r="M19" s="256"/>
      <c r="N19" s="256"/>
      <c r="O19" s="256"/>
      <c r="P19" s="256"/>
      <c r="Q19" s="256"/>
      <c r="R19" s="256"/>
      <c r="S19" s="256"/>
      <c r="T19" s="256"/>
      <c r="U19" s="256"/>
      <c r="V19" s="256"/>
      <c r="W19" s="256"/>
      <c r="X19" s="256"/>
      <c r="Y19" s="256"/>
      <c r="Z19" s="256"/>
      <c r="AA19" s="256"/>
      <c r="AB19" s="256"/>
      <c r="AC19" s="257"/>
    </row>
    <row r="20" spans="1:29" ht="18.75" customHeight="1" thickBot="1" x14ac:dyDescent="0.2">
      <c r="B20" s="296">
        <v>45927</v>
      </c>
      <c r="C20" s="297"/>
      <c r="D20" s="297"/>
      <c r="E20" s="297"/>
      <c r="F20" s="297"/>
      <c r="G20" s="297"/>
      <c r="H20" s="297"/>
      <c r="I20" s="266" t="str">
        <f t="shared" si="1"/>
        <v>(土)</v>
      </c>
      <c r="J20" s="266"/>
      <c r="K20" s="102"/>
      <c r="L20" s="272" t="s">
        <v>332</v>
      </c>
      <c r="M20" s="272"/>
      <c r="N20" s="272"/>
      <c r="O20" s="272"/>
      <c r="P20" s="272"/>
      <c r="Q20" s="272"/>
      <c r="R20" s="272"/>
      <c r="S20" s="272"/>
      <c r="T20" s="272"/>
      <c r="U20" s="272"/>
      <c r="V20" s="272"/>
      <c r="W20" s="272"/>
      <c r="X20" s="272"/>
      <c r="Y20" s="272"/>
      <c r="Z20" s="272"/>
      <c r="AA20" s="272"/>
      <c r="AB20" s="272"/>
      <c r="AC20" s="273"/>
    </row>
    <row r="21" spans="1:29" ht="18.75" customHeight="1" thickBot="1" x14ac:dyDescent="0.2">
      <c r="A21" s="69" t="s">
        <v>309</v>
      </c>
      <c r="C21" s="73"/>
      <c r="D21" s="73"/>
      <c r="E21" s="73"/>
      <c r="F21" s="73"/>
      <c r="G21" s="73"/>
      <c r="H21" s="73"/>
      <c r="I21" s="74"/>
      <c r="J21" s="74"/>
      <c r="L21" s="71"/>
      <c r="M21" s="71"/>
      <c r="N21" s="71"/>
      <c r="O21" s="71"/>
      <c r="P21" s="71"/>
      <c r="Q21" s="71"/>
      <c r="R21" s="71"/>
      <c r="S21" s="71"/>
      <c r="T21" s="71"/>
      <c r="U21" s="71"/>
      <c r="V21" s="71"/>
      <c r="W21" s="71"/>
      <c r="X21" s="71"/>
      <c r="Y21" s="71"/>
      <c r="Z21" s="71"/>
      <c r="AA21" s="71"/>
      <c r="AB21" s="71"/>
      <c r="AC21" s="75"/>
    </row>
    <row r="22" spans="1:29" ht="18.75" customHeight="1" thickBot="1" x14ac:dyDescent="0.2">
      <c r="B22" s="287">
        <v>46242</v>
      </c>
      <c r="C22" s="288"/>
      <c r="D22" s="288"/>
      <c r="E22" s="288"/>
      <c r="F22" s="288"/>
      <c r="G22" s="288"/>
      <c r="H22" s="288"/>
      <c r="I22" s="76" t="str">
        <f>TEXT(B22,"（aaa）")</f>
        <v>(土)</v>
      </c>
      <c r="J22" s="76"/>
      <c r="K22" s="77"/>
      <c r="L22" s="284" t="s">
        <v>324</v>
      </c>
      <c r="M22" s="284"/>
      <c r="N22" s="284"/>
      <c r="O22" s="284"/>
      <c r="P22" s="284"/>
      <c r="Q22" s="284"/>
      <c r="R22" s="284"/>
      <c r="S22" s="284"/>
      <c r="T22" s="284"/>
      <c r="U22" s="284"/>
      <c r="V22" s="284"/>
      <c r="W22" s="284"/>
      <c r="X22" s="284"/>
      <c r="Y22" s="284"/>
      <c r="Z22" s="284"/>
      <c r="AA22" s="284"/>
      <c r="AB22" s="284"/>
      <c r="AC22" s="285"/>
    </row>
    <row r="23" spans="1:29" ht="18.75" customHeight="1" x14ac:dyDescent="0.15">
      <c r="B23" s="287">
        <v>46243</v>
      </c>
      <c r="C23" s="288"/>
      <c r="D23" s="288"/>
      <c r="E23" s="288"/>
      <c r="F23" s="288"/>
      <c r="G23" s="288"/>
      <c r="H23" s="288"/>
      <c r="I23" s="76" t="str">
        <f>TEXT(B23,"（aaa）")</f>
        <v>(日)</v>
      </c>
      <c r="J23" s="78"/>
      <c r="K23" s="79"/>
      <c r="L23" s="256" t="s">
        <v>325</v>
      </c>
      <c r="M23" s="256"/>
      <c r="N23" s="256"/>
      <c r="O23" s="256"/>
      <c r="P23" s="256"/>
      <c r="Q23" s="256"/>
      <c r="R23" s="256"/>
      <c r="S23" s="256"/>
      <c r="T23" s="256"/>
      <c r="U23" s="256"/>
      <c r="V23" s="256"/>
      <c r="W23" s="256"/>
      <c r="X23" s="256"/>
      <c r="Y23" s="256"/>
      <c r="Z23" s="256"/>
      <c r="AA23" s="256"/>
      <c r="AB23" s="256"/>
      <c r="AC23" s="257"/>
    </row>
    <row r="24" spans="1:29" ht="18.75" customHeight="1" x14ac:dyDescent="0.15">
      <c r="B24" s="289">
        <v>46245</v>
      </c>
      <c r="C24" s="290"/>
      <c r="D24" s="290"/>
      <c r="E24" s="290"/>
      <c r="F24" s="290"/>
      <c r="G24" s="290"/>
      <c r="H24" s="290"/>
      <c r="I24" s="255" t="str">
        <f>TEXT(B24,"（aaa祝）")</f>
        <v>(火祝)</v>
      </c>
      <c r="J24" s="255"/>
      <c r="K24" s="80"/>
      <c r="L24" s="256" t="s">
        <v>326</v>
      </c>
      <c r="M24" s="256"/>
      <c r="N24" s="256"/>
      <c r="O24" s="256"/>
      <c r="P24" s="256"/>
      <c r="Q24" s="256"/>
      <c r="R24" s="256"/>
      <c r="S24" s="256"/>
      <c r="T24" s="256"/>
      <c r="U24" s="256"/>
      <c r="V24" s="256"/>
      <c r="W24" s="256"/>
      <c r="X24" s="256"/>
      <c r="Y24" s="256"/>
      <c r="Z24" s="256"/>
      <c r="AA24" s="256"/>
      <c r="AB24" s="256"/>
      <c r="AC24" s="257"/>
    </row>
    <row r="25" spans="1:29" ht="18.75" customHeight="1" thickBot="1" x14ac:dyDescent="0.2">
      <c r="B25" s="264"/>
      <c r="C25" s="265"/>
      <c r="D25" s="265"/>
      <c r="E25" s="265"/>
      <c r="F25" s="265"/>
      <c r="G25" s="265"/>
      <c r="H25" s="265"/>
      <c r="I25" s="266" t="str">
        <f>IF(B25="","",(TEXT(B25,"（aaa）")))</f>
        <v/>
      </c>
      <c r="J25" s="266"/>
      <c r="K25" s="81"/>
      <c r="L25" s="272"/>
      <c r="M25" s="272"/>
      <c r="N25" s="272"/>
      <c r="O25" s="272"/>
      <c r="P25" s="272"/>
      <c r="Q25" s="272"/>
      <c r="R25" s="272"/>
      <c r="S25" s="272"/>
      <c r="T25" s="272"/>
      <c r="U25" s="272"/>
      <c r="V25" s="272"/>
      <c r="W25" s="272"/>
      <c r="X25" s="272"/>
      <c r="Y25" s="272"/>
      <c r="Z25" s="272"/>
      <c r="AA25" s="272"/>
      <c r="AB25" s="272"/>
      <c r="AC25" s="273"/>
    </row>
    <row r="26" spans="1:29" ht="18.75" customHeight="1" thickBot="1" x14ac:dyDescent="0.2">
      <c r="A26" s="69" t="s">
        <v>310</v>
      </c>
      <c r="I26" s="82"/>
      <c r="J26" s="82"/>
      <c r="K26" s="82"/>
    </row>
    <row r="27" spans="1:29" ht="18.75" customHeight="1" thickBot="1" x14ac:dyDescent="0.2">
      <c r="B27" s="274" t="s">
        <v>372</v>
      </c>
      <c r="C27" s="275"/>
      <c r="D27" s="275"/>
      <c r="E27" s="275"/>
      <c r="F27" s="275"/>
      <c r="G27" s="275"/>
      <c r="H27" s="275"/>
      <c r="I27" s="276" t="s">
        <v>311</v>
      </c>
      <c r="J27" s="277"/>
      <c r="K27" s="277"/>
      <c r="L27" s="277"/>
      <c r="M27" s="277"/>
      <c r="N27" s="277"/>
      <c r="O27" s="277"/>
      <c r="P27" s="277"/>
      <c r="Q27" s="277"/>
      <c r="R27" s="278"/>
      <c r="S27" s="276" t="s">
        <v>387</v>
      </c>
      <c r="T27" s="277"/>
      <c r="U27" s="277"/>
      <c r="V27" s="277"/>
      <c r="W27" s="277"/>
      <c r="X27" s="277"/>
      <c r="Y27" s="277"/>
      <c r="Z27" s="277"/>
      <c r="AA27" s="277"/>
      <c r="AB27" s="277"/>
      <c r="AC27" s="279"/>
    </row>
    <row r="28" spans="1:29" ht="18.75" customHeight="1" thickBot="1" x14ac:dyDescent="0.2">
      <c r="B28" s="267">
        <v>46245</v>
      </c>
      <c r="C28" s="268"/>
      <c r="D28" s="268"/>
      <c r="E28" s="268"/>
      <c r="F28" s="268"/>
      <c r="G28" s="268"/>
      <c r="H28" s="268"/>
      <c r="I28" s="269" t="s">
        <v>312</v>
      </c>
      <c r="J28" s="270"/>
      <c r="K28" s="270"/>
      <c r="L28" s="270"/>
      <c r="M28" s="270"/>
      <c r="N28" s="270"/>
      <c r="O28" s="270"/>
      <c r="P28" s="270"/>
      <c r="Q28" s="270"/>
      <c r="R28" s="271"/>
      <c r="S28" s="269" t="s">
        <v>387</v>
      </c>
      <c r="T28" s="270"/>
      <c r="U28" s="270"/>
      <c r="V28" s="270"/>
      <c r="W28" s="270"/>
      <c r="X28" s="270"/>
      <c r="Y28" s="270"/>
      <c r="Z28" s="270"/>
      <c r="AA28" s="270"/>
      <c r="AB28" s="270"/>
      <c r="AC28" s="280"/>
    </row>
    <row r="29" spans="1:29" ht="18.75" customHeight="1" thickBot="1" x14ac:dyDescent="0.2">
      <c r="A29" s="69" t="s">
        <v>313</v>
      </c>
    </row>
    <row r="30" spans="1:29" ht="18.75" customHeight="1" thickBot="1" x14ac:dyDescent="0.2">
      <c r="B30" s="274" t="s">
        <v>314</v>
      </c>
      <c r="C30" s="275"/>
      <c r="D30" s="275"/>
      <c r="E30" s="275"/>
      <c r="F30" s="275"/>
      <c r="G30" s="275"/>
      <c r="H30" s="275"/>
      <c r="I30" s="275"/>
      <c r="J30" s="275"/>
      <c r="K30" s="286"/>
      <c r="L30" s="83"/>
      <c r="M30" s="83"/>
      <c r="N30" s="83"/>
      <c r="O30" s="83"/>
      <c r="P30" s="83"/>
      <c r="Q30" s="83"/>
      <c r="R30" s="83"/>
      <c r="S30" s="83"/>
      <c r="T30" s="83"/>
      <c r="U30" s="83"/>
      <c r="V30" s="83"/>
      <c r="W30" s="83"/>
      <c r="X30" s="83"/>
      <c r="Y30" s="83"/>
      <c r="Z30" s="83"/>
      <c r="AA30" s="83"/>
      <c r="AB30" s="83"/>
      <c r="AC30" s="83"/>
    </row>
    <row r="31" spans="1:29" ht="18.75" customHeight="1" thickBot="1" x14ac:dyDescent="0.2">
      <c r="A31" s="69" t="s">
        <v>315</v>
      </c>
      <c r="B31" s="71"/>
      <c r="C31" s="71"/>
      <c r="D31" s="71"/>
      <c r="E31" s="71"/>
      <c r="F31" s="71"/>
      <c r="G31" s="71"/>
      <c r="H31" s="71"/>
      <c r="I31" s="71"/>
      <c r="J31" s="71"/>
      <c r="K31" s="71"/>
      <c r="L31" s="83"/>
      <c r="M31" s="83"/>
      <c r="N31" s="83"/>
      <c r="O31" s="83"/>
      <c r="P31" s="83"/>
      <c r="Q31" s="83"/>
      <c r="R31" s="83"/>
      <c r="S31" s="83"/>
      <c r="T31" s="83"/>
      <c r="U31" s="83"/>
      <c r="V31" s="83"/>
      <c r="W31" s="83"/>
      <c r="X31" s="83"/>
      <c r="Y31" s="83"/>
      <c r="Z31" s="83"/>
      <c r="AA31" s="83"/>
      <c r="AB31" s="83"/>
      <c r="AC31" s="83"/>
    </row>
    <row r="32" spans="1:29" ht="18.75" customHeight="1" thickBot="1" x14ac:dyDescent="0.2">
      <c r="B32" s="298" t="s">
        <v>386</v>
      </c>
      <c r="C32" s="299"/>
      <c r="D32" s="299"/>
      <c r="E32" s="299"/>
      <c r="F32" s="299"/>
      <c r="G32" s="299"/>
      <c r="H32" s="299"/>
      <c r="I32" s="299"/>
      <c r="J32" s="299"/>
      <c r="K32" s="300"/>
    </row>
    <row r="34" spans="1:10" ht="18.75" customHeight="1" thickBot="1" x14ac:dyDescent="0.2">
      <c r="A34" s="84" t="s">
        <v>316</v>
      </c>
    </row>
    <row r="35" spans="1:10" ht="18.75" customHeight="1" x14ac:dyDescent="0.15">
      <c r="B35" s="306" t="s">
        <v>317</v>
      </c>
      <c r="C35" s="307"/>
      <c r="D35" s="307"/>
      <c r="E35" s="261" t="s">
        <v>334</v>
      </c>
      <c r="F35" s="261"/>
      <c r="G35" s="261"/>
      <c r="H35" s="262"/>
      <c r="I35" s="262"/>
      <c r="J35" s="263"/>
    </row>
    <row r="36" spans="1:10" ht="18.75" customHeight="1" x14ac:dyDescent="0.15">
      <c r="B36" s="301" t="s">
        <v>318</v>
      </c>
      <c r="C36" s="302"/>
      <c r="D36" s="302"/>
      <c r="E36" s="303" t="s">
        <v>335</v>
      </c>
      <c r="F36" s="303"/>
      <c r="G36" s="303"/>
      <c r="H36" s="304"/>
      <c r="I36" s="304"/>
      <c r="J36" s="305"/>
    </row>
    <row r="37" spans="1:10" ht="18.75" customHeight="1" x14ac:dyDescent="0.15">
      <c r="B37" s="301" t="s">
        <v>319</v>
      </c>
      <c r="C37" s="302"/>
      <c r="D37" s="302"/>
      <c r="E37" s="303" t="s">
        <v>319</v>
      </c>
      <c r="F37" s="303"/>
      <c r="G37" s="303"/>
      <c r="H37" s="304"/>
      <c r="I37" s="304"/>
      <c r="J37" s="305"/>
    </row>
    <row r="38" spans="1:10" ht="18.75" customHeight="1" x14ac:dyDescent="0.15">
      <c r="B38" s="301" t="s">
        <v>320</v>
      </c>
      <c r="C38" s="302"/>
      <c r="D38" s="302"/>
      <c r="E38" s="303" t="s">
        <v>320</v>
      </c>
      <c r="F38" s="303"/>
      <c r="G38" s="303"/>
      <c r="H38" s="304"/>
      <c r="I38" s="304"/>
      <c r="J38" s="305"/>
    </row>
    <row r="39" spans="1:10" ht="18.75" customHeight="1" thickBot="1" x14ac:dyDescent="0.2">
      <c r="B39" s="291" t="s">
        <v>333</v>
      </c>
      <c r="C39" s="292"/>
      <c r="D39" s="292"/>
      <c r="E39" s="293"/>
      <c r="F39" s="293"/>
      <c r="G39" s="293"/>
      <c r="H39" s="294"/>
      <c r="I39" s="294"/>
      <c r="J39" s="295"/>
    </row>
  </sheetData>
  <mergeCells count="65">
    <mergeCell ref="B39:D39"/>
    <mergeCell ref="E39:G39"/>
    <mergeCell ref="H39:J39"/>
    <mergeCell ref="B20:H20"/>
    <mergeCell ref="I20:J20"/>
    <mergeCell ref="B32:K32"/>
    <mergeCell ref="B38:D38"/>
    <mergeCell ref="E38:G38"/>
    <mergeCell ref="H38:J38"/>
    <mergeCell ref="B36:D36"/>
    <mergeCell ref="E36:G36"/>
    <mergeCell ref="H36:J36"/>
    <mergeCell ref="B37:D37"/>
    <mergeCell ref="E37:G37"/>
    <mergeCell ref="H37:J37"/>
    <mergeCell ref="B35:D35"/>
    <mergeCell ref="L20:AC20"/>
    <mergeCell ref="B11:H11"/>
    <mergeCell ref="I11:J11"/>
    <mergeCell ref="L11:AC11"/>
    <mergeCell ref="B30:K30"/>
    <mergeCell ref="B22:H22"/>
    <mergeCell ref="L22:AC22"/>
    <mergeCell ref="L23:AC23"/>
    <mergeCell ref="B24:H24"/>
    <mergeCell ref="I24:J24"/>
    <mergeCell ref="L24:AC24"/>
    <mergeCell ref="B23:H23"/>
    <mergeCell ref="B18:H18"/>
    <mergeCell ref="I18:J18"/>
    <mergeCell ref="L18:AC18"/>
    <mergeCell ref="B19:H19"/>
    <mergeCell ref="E35:G35"/>
    <mergeCell ref="H35:J35"/>
    <mergeCell ref="B25:H25"/>
    <mergeCell ref="I25:J25"/>
    <mergeCell ref="B28:H28"/>
    <mergeCell ref="I28:R28"/>
    <mergeCell ref="L25:AC25"/>
    <mergeCell ref="B27:H27"/>
    <mergeCell ref="I27:R27"/>
    <mergeCell ref="S27:AC27"/>
    <mergeCell ref="S28:AC28"/>
    <mergeCell ref="I19:J19"/>
    <mergeCell ref="L19:AC19"/>
    <mergeCell ref="B16:H16"/>
    <mergeCell ref="I16:J16"/>
    <mergeCell ref="L16:AC16"/>
    <mergeCell ref="B17:H17"/>
    <mergeCell ref="I17:J17"/>
    <mergeCell ref="L17:AC17"/>
    <mergeCell ref="B14:H14"/>
    <mergeCell ref="I14:J14"/>
    <mergeCell ref="L14:AC14"/>
    <mergeCell ref="B15:H15"/>
    <mergeCell ref="I15:J15"/>
    <mergeCell ref="L15:AC15"/>
    <mergeCell ref="B13:H13"/>
    <mergeCell ref="I13:J13"/>
    <mergeCell ref="L13:AC13"/>
    <mergeCell ref="B3:AC3"/>
    <mergeCell ref="B4:AC4"/>
    <mergeCell ref="B12:H12"/>
    <mergeCell ref="I12:J12"/>
    <mergeCell ref="L12:AC12"/>
  </mergeCells>
  <phoneticPr fontId="1"/>
  <conditionalFormatting sqref="A35:B39">
    <cfRule type="expression" dxfId="13" priority="2">
      <formula>CELL("protect",A35)=0</formula>
    </cfRule>
  </conditionalFormatting>
  <conditionalFormatting sqref="A1:XFD1 A2 C2:XFD2 A3:XFD4 A5 C5:XFD5 A6:XFD6 A7 C7:XFD7 A8:XFD9 C10:XFD10 A10:A11 A12:XFD19 A20:A21 C21:XFD21 A30:B32 L30:XFD32 A33:XFD34 K35:XFD39 A40:XFD1048576">
    <cfRule type="expression" dxfId="12" priority="11">
      <formula>CELL("protect",A1)=0</formula>
    </cfRule>
  </conditionalFormatting>
  <conditionalFormatting sqref="A22:XFD29">
    <cfRule type="expression" dxfId="11" priority="8">
      <formula>CELL("protect",A22)=0</formula>
    </cfRule>
  </conditionalFormatting>
  <conditionalFormatting sqref="B11:XFD11">
    <cfRule type="expression" dxfId="10" priority="6">
      <formula>CELL("protect",B11)=0</formula>
    </cfRule>
  </conditionalFormatting>
  <conditionalFormatting sqref="B20:XFD20">
    <cfRule type="expression" dxfId="9" priority="4">
      <formula>CELL("protect",B20)=0</formula>
    </cfRule>
  </conditionalFormatting>
  <conditionalFormatting sqref="E35:E39 H35:H39">
    <cfRule type="expression" dxfId="8" priority="1">
      <formula>CELL("protect",E35)=0</formula>
    </cfRule>
  </conditionalFormatting>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D6428-600A-48D3-AAB4-F2EDDEBF55A1}">
  <dimension ref="A1:J38"/>
  <sheetViews>
    <sheetView zoomScaleNormal="100" zoomScaleSheetLayoutView="100" workbookViewId="0">
      <selection activeCell="O10" sqref="O10"/>
    </sheetView>
  </sheetViews>
  <sheetFormatPr defaultColWidth="9" defaultRowHeight="13.5" x14ac:dyDescent="0.15"/>
  <cols>
    <col min="1" max="1" width="4.375" style="86" customWidth="1"/>
    <col min="2" max="2" width="7.625" style="85" customWidth="1"/>
    <col min="3" max="3" width="1.5" style="85" customWidth="1"/>
    <col min="4" max="4" width="1.5" style="87" customWidth="1"/>
    <col min="5" max="5" width="17.875" style="88" customWidth="1"/>
    <col min="6" max="6" width="7.625" style="85" customWidth="1"/>
    <col min="7" max="7" width="31.5" style="85" customWidth="1"/>
    <col min="8" max="8" width="24.25" style="85" customWidth="1"/>
    <col min="9" max="16384" width="9" style="85"/>
  </cols>
  <sheetData>
    <row r="1" spans="1:8" ht="18.75" x14ac:dyDescent="0.15">
      <c r="A1" s="309" t="s">
        <v>356</v>
      </c>
      <c r="B1" s="309"/>
      <c r="C1" s="309"/>
      <c r="D1" s="309"/>
      <c r="E1" s="309"/>
      <c r="F1" s="309"/>
      <c r="G1" s="309"/>
      <c r="H1" s="309"/>
    </row>
    <row r="2" spans="1:8" ht="18.75" x14ac:dyDescent="0.15">
      <c r="A2" s="309" t="s">
        <v>357</v>
      </c>
      <c r="B2" s="309"/>
      <c r="C2" s="309"/>
      <c r="D2" s="309"/>
      <c r="E2" s="309"/>
      <c r="F2" s="309"/>
      <c r="G2" s="309"/>
      <c r="H2" s="309"/>
    </row>
    <row r="3" spans="1:8" ht="29.25" customHeight="1" x14ac:dyDescent="0.15"/>
    <row r="4" spans="1:8" ht="15.75" customHeight="1" x14ac:dyDescent="0.15">
      <c r="A4" s="86">
        <v>1</v>
      </c>
      <c r="B4" s="89" t="s">
        <v>49</v>
      </c>
      <c r="C4" s="89"/>
      <c r="D4" s="90"/>
      <c r="E4" s="91" t="s">
        <v>356</v>
      </c>
    </row>
    <row r="5" spans="1:8" ht="15.75" customHeight="1" x14ac:dyDescent="0.15">
      <c r="B5" s="89"/>
      <c r="C5" s="89"/>
      <c r="D5" s="90"/>
      <c r="E5" s="91" t="s">
        <v>357</v>
      </c>
    </row>
    <row r="6" spans="1:8" ht="15.75" customHeight="1" x14ac:dyDescent="0.15">
      <c r="B6" s="89"/>
      <c r="C6" s="89"/>
      <c r="D6" s="90"/>
    </row>
    <row r="7" spans="1:8" ht="76.5" customHeight="1" x14ac:dyDescent="0.15">
      <c r="A7" s="92">
        <v>2</v>
      </c>
      <c r="B7" s="90" t="s">
        <v>51</v>
      </c>
      <c r="C7" s="89"/>
      <c r="D7" s="90" t="s">
        <v>69</v>
      </c>
      <c r="E7" s="308" t="s">
        <v>70</v>
      </c>
      <c r="F7" s="308"/>
      <c r="G7" s="308"/>
      <c r="H7" s="308"/>
    </row>
    <row r="8" spans="1:8" s="95" customFormat="1" ht="48" customHeight="1" x14ac:dyDescent="0.15">
      <c r="A8" s="93"/>
      <c r="B8" s="94"/>
      <c r="C8" s="94"/>
      <c r="D8" s="90" t="s">
        <v>69</v>
      </c>
      <c r="E8" s="308" t="s">
        <v>71</v>
      </c>
      <c r="F8" s="308"/>
      <c r="G8" s="308"/>
      <c r="H8" s="308"/>
    </row>
    <row r="9" spans="1:8" ht="51.75" customHeight="1" x14ac:dyDescent="0.15">
      <c r="B9" s="89"/>
      <c r="C9" s="89"/>
      <c r="D9" s="90" t="s">
        <v>69</v>
      </c>
      <c r="E9" s="308" t="s">
        <v>72</v>
      </c>
      <c r="F9" s="308"/>
      <c r="G9" s="308"/>
      <c r="H9" s="308"/>
    </row>
    <row r="10" spans="1:8" ht="15.75" customHeight="1" x14ac:dyDescent="0.15">
      <c r="B10" s="89"/>
      <c r="C10" s="89"/>
      <c r="D10" s="90"/>
    </row>
    <row r="11" spans="1:8" ht="15.75" customHeight="1" x14ac:dyDescent="0.15">
      <c r="A11" s="86">
        <v>3</v>
      </c>
      <c r="B11" s="89" t="s">
        <v>52</v>
      </c>
      <c r="C11" s="89"/>
      <c r="D11" s="90"/>
      <c r="E11" s="91" t="s">
        <v>62</v>
      </c>
    </row>
    <row r="12" spans="1:8" ht="15.75" customHeight="1" x14ac:dyDescent="0.15">
      <c r="B12" s="89"/>
      <c r="C12" s="89"/>
      <c r="D12" s="90"/>
      <c r="E12" s="91" t="s">
        <v>63</v>
      </c>
    </row>
    <row r="13" spans="1:8" ht="15.75" customHeight="1" x14ac:dyDescent="0.15">
      <c r="B13" s="89"/>
      <c r="C13" s="89"/>
      <c r="D13" s="90"/>
      <c r="E13" s="91" t="s">
        <v>64</v>
      </c>
    </row>
    <row r="14" spans="1:8" ht="15.75" customHeight="1" x14ac:dyDescent="0.15">
      <c r="B14" s="89"/>
      <c r="C14" s="89"/>
      <c r="D14" s="90"/>
      <c r="E14" s="91"/>
    </row>
    <row r="15" spans="1:8" ht="15.75" customHeight="1" x14ac:dyDescent="0.15">
      <c r="A15" s="86">
        <v>4</v>
      </c>
      <c r="B15" s="89" t="s">
        <v>53</v>
      </c>
      <c r="C15" s="89"/>
      <c r="D15" s="90"/>
      <c r="E15" s="96">
        <v>46242</v>
      </c>
      <c r="F15" s="96" t="s">
        <v>358</v>
      </c>
      <c r="G15" s="96" t="str">
        <f>基礎情報!$L$22</f>
        <v>交流会及び中高生出展（一般公開）</v>
      </c>
    </row>
    <row r="16" spans="1:8" ht="15.75" customHeight="1" x14ac:dyDescent="0.15">
      <c r="B16" s="89"/>
      <c r="C16" s="89"/>
      <c r="D16" s="90"/>
      <c r="E16" s="96"/>
      <c r="F16" s="96"/>
      <c r="G16" s="96" t="s">
        <v>328</v>
      </c>
    </row>
    <row r="17" spans="1:7" ht="15.75" customHeight="1" x14ac:dyDescent="0.15">
      <c r="B17" s="89"/>
      <c r="C17" s="89"/>
      <c r="D17" s="90"/>
      <c r="E17" s="96">
        <v>46243</v>
      </c>
      <c r="F17" s="96" t="s">
        <v>359</v>
      </c>
      <c r="G17" s="96" t="str">
        <f>基礎情報!$L$23</f>
        <v>中学生・高校生出展（一般公開）</v>
      </c>
    </row>
    <row r="18" spans="1:7" ht="15.75" customHeight="1" x14ac:dyDescent="0.15">
      <c r="B18" s="89"/>
      <c r="C18" s="89"/>
      <c r="D18" s="90"/>
      <c r="E18" s="96"/>
      <c r="F18" s="96"/>
      <c r="G18" s="96" t="s">
        <v>327</v>
      </c>
    </row>
    <row r="19" spans="1:7" ht="15.75" customHeight="1" x14ac:dyDescent="0.15">
      <c r="B19" s="89"/>
      <c r="C19" s="89"/>
      <c r="D19" s="90"/>
      <c r="E19" s="96">
        <f>基礎情報!$B$24</f>
        <v>46245</v>
      </c>
      <c r="F19" s="119" t="s">
        <v>360</v>
      </c>
      <c r="G19" s="96" t="s">
        <v>377</v>
      </c>
    </row>
    <row r="20" spans="1:7" ht="15.75" customHeight="1" x14ac:dyDescent="0.15">
      <c r="B20" s="89"/>
      <c r="C20" s="89"/>
      <c r="D20" s="90"/>
      <c r="E20" s="96" t="str">
        <f>IF(基礎情報!$B$25="","",基礎情報!$B$25)</f>
        <v/>
      </c>
      <c r="F20" s="96" t="str">
        <f>IF(基礎情報!$B$25="","",基礎情報!$B$25)</f>
        <v/>
      </c>
      <c r="G20" s="96" t="s">
        <v>327</v>
      </c>
    </row>
    <row r="21" spans="1:7" ht="15.75" customHeight="1" x14ac:dyDescent="0.15">
      <c r="B21" s="89"/>
      <c r="C21" s="89"/>
      <c r="D21" s="90"/>
      <c r="E21" s="96"/>
      <c r="F21" s="97"/>
    </row>
    <row r="22" spans="1:7" ht="15.75" customHeight="1" x14ac:dyDescent="0.15">
      <c r="A22" s="86">
        <v>5</v>
      </c>
      <c r="B22" s="89" t="s">
        <v>54</v>
      </c>
      <c r="C22" s="89"/>
      <c r="D22" s="90"/>
      <c r="E22" s="91" t="s">
        <v>58</v>
      </c>
    </row>
    <row r="23" spans="1:7" ht="15.75" customHeight="1" x14ac:dyDescent="0.15">
      <c r="B23" s="89"/>
      <c r="C23" s="89"/>
      <c r="D23" s="90"/>
      <c r="E23" s="91"/>
    </row>
    <row r="24" spans="1:7" ht="15.75" customHeight="1" x14ac:dyDescent="0.15">
      <c r="A24" s="86">
        <v>6</v>
      </c>
      <c r="B24" s="89" t="s">
        <v>55</v>
      </c>
      <c r="C24" s="89"/>
      <c r="D24" s="90"/>
      <c r="E24" s="91" t="s">
        <v>59</v>
      </c>
    </row>
    <row r="25" spans="1:7" ht="15.75" customHeight="1" x14ac:dyDescent="0.15">
      <c r="B25" s="89"/>
      <c r="C25" s="89"/>
      <c r="D25" s="90"/>
      <c r="E25" s="91" t="s">
        <v>60</v>
      </c>
    </row>
    <row r="26" spans="1:7" ht="15.75" customHeight="1" x14ac:dyDescent="0.15">
      <c r="B26" s="89"/>
      <c r="C26" s="89"/>
      <c r="D26" s="90"/>
      <c r="E26" s="91"/>
    </row>
    <row r="27" spans="1:7" ht="15.75" customHeight="1" x14ac:dyDescent="0.15">
      <c r="B27" s="89"/>
      <c r="C27" s="89"/>
      <c r="D27" s="90"/>
      <c r="E27" s="91" t="s">
        <v>361</v>
      </c>
      <c r="F27" s="91" t="s">
        <v>375</v>
      </c>
      <c r="G27" s="98"/>
    </row>
    <row r="28" spans="1:7" ht="15.75" customHeight="1" x14ac:dyDescent="0.15">
      <c r="B28" s="89"/>
      <c r="C28" s="89"/>
      <c r="D28" s="90"/>
      <c r="E28" s="99">
        <v>46245</v>
      </c>
      <c r="F28" s="99" t="s">
        <v>376</v>
      </c>
      <c r="G28" s="98"/>
    </row>
    <row r="29" spans="1:7" ht="15.75" customHeight="1" x14ac:dyDescent="0.15">
      <c r="B29" s="89"/>
      <c r="C29" s="89"/>
      <c r="D29" s="90"/>
      <c r="E29" s="91" t="s">
        <v>61</v>
      </c>
    </row>
    <row r="30" spans="1:7" ht="15.75" customHeight="1" x14ac:dyDescent="0.15">
      <c r="B30" s="89"/>
      <c r="C30" s="89"/>
      <c r="D30" s="90"/>
      <c r="E30" s="91"/>
    </row>
    <row r="31" spans="1:7" ht="15.75" customHeight="1" x14ac:dyDescent="0.15">
      <c r="A31" s="86">
        <v>7</v>
      </c>
      <c r="B31" s="89" t="s">
        <v>56</v>
      </c>
      <c r="C31" s="89"/>
      <c r="D31" s="90"/>
      <c r="E31" s="91" t="str">
        <f>基礎情報!B30&amp;"　入場者予想　"&amp;基礎情報!B32</f>
        <v>幼児から一般までどなたでも　　　入場者予想　6200人</v>
      </c>
    </row>
    <row r="32" spans="1:7" ht="15.75" customHeight="1" x14ac:dyDescent="0.15">
      <c r="B32" s="89"/>
      <c r="C32" s="89"/>
      <c r="D32" s="90"/>
      <c r="E32" s="91"/>
    </row>
    <row r="33" spans="1:10" ht="15.75" customHeight="1" x14ac:dyDescent="0.15">
      <c r="A33" s="86">
        <v>8</v>
      </c>
      <c r="B33" s="89" t="s">
        <v>57</v>
      </c>
      <c r="C33" s="89"/>
      <c r="D33" s="90"/>
      <c r="E33" s="91" t="s">
        <v>65</v>
      </c>
      <c r="J33" s="85" t="s">
        <v>355</v>
      </c>
    </row>
    <row r="34" spans="1:10" ht="15.75" customHeight="1" x14ac:dyDescent="0.15">
      <c r="B34" s="89"/>
      <c r="C34" s="89"/>
      <c r="D34" s="90"/>
      <c r="E34" s="91"/>
    </row>
    <row r="35" spans="1:10" ht="15.75" customHeight="1" x14ac:dyDescent="0.15">
      <c r="A35" s="86">
        <v>9</v>
      </c>
      <c r="B35" s="89" t="s">
        <v>50</v>
      </c>
      <c r="C35" s="89"/>
      <c r="D35" s="90"/>
      <c r="E35" s="91" t="s">
        <v>66</v>
      </c>
    </row>
    <row r="36" spans="1:10" ht="15.75" customHeight="1" x14ac:dyDescent="0.15">
      <c r="E36" s="91" t="s">
        <v>67</v>
      </c>
    </row>
    <row r="37" spans="1:10" ht="15.75" customHeight="1" x14ac:dyDescent="0.15">
      <c r="E37" s="91" t="s">
        <v>94</v>
      </c>
    </row>
    <row r="38" spans="1:10" ht="15.75" customHeight="1" x14ac:dyDescent="0.15">
      <c r="E38" s="91" t="s">
        <v>68</v>
      </c>
    </row>
  </sheetData>
  <sheetProtection selectLockedCells="1" selectUnlockedCells="1"/>
  <mergeCells count="5">
    <mergeCell ref="E7:H7"/>
    <mergeCell ref="E8:H8"/>
    <mergeCell ref="E9:H9"/>
    <mergeCell ref="A1:H1"/>
    <mergeCell ref="A2:H2"/>
  </mergeCells>
  <phoneticPr fontId="1"/>
  <printOptions horizontalCentered="1" verticalCentered="1"/>
  <pageMargins left="0" right="0"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CDBCC-4572-4645-AA2E-2AAC7E36A994}">
  <sheetPr>
    <tabColor rgb="FFFF0000"/>
  </sheetPr>
  <dimension ref="A1:AG27"/>
  <sheetViews>
    <sheetView topLeftCell="A13" zoomScaleNormal="100" zoomScaleSheetLayoutView="100" workbookViewId="0">
      <selection activeCell="B18" sqref="B18:AG18"/>
    </sheetView>
  </sheetViews>
  <sheetFormatPr defaultColWidth="2.625" defaultRowHeight="15.75" customHeight="1" x14ac:dyDescent="0.15"/>
  <cols>
    <col min="1" max="1" width="3.5" style="57" customWidth="1"/>
    <col min="2" max="16384" width="2.625" style="57"/>
  </cols>
  <sheetData>
    <row r="1" spans="1:33" ht="15.75" customHeight="1" x14ac:dyDescent="0.15">
      <c r="A1" s="345" t="s">
        <v>15</v>
      </c>
      <c r="B1" s="345"/>
      <c r="C1" s="345"/>
      <c r="D1" s="345"/>
      <c r="E1" s="345"/>
      <c r="F1" s="346" t="s">
        <v>77</v>
      </c>
      <c r="G1" s="347"/>
      <c r="H1" s="348" t="s">
        <v>336</v>
      </c>
      <c r="I1" s="348"/>
      <c r="J1" s="348"/>
      <c r="K1" s="346" t="s">
        <v>76</v>
      </c>
      <c r="L1" s="347"/>
      <c r="M1" s="348" t="s">
        <v>337</v>
      </c>
      <c r="N1" s="348"/>
      <c r="O1" s="348"/>
      <c r="P1" s="2"/>
      <c r="Q1" s="2"/>
      <c r="R1" s="2"/>
      <c r="S1" s="2"/>
      <c r="T1" s="2"/>
      <c r="U1" s="2"/>
      <c r="V1" s="2"/>
      <c r="W1" s="2"/>
      <c r="X1" s="2"/>
      <c r="Y1" s="2"/>
      <c r="Z1" s="1"/>
      <c r="AA1" s="2"/>
      <c r="AB1" s="325" t="s">
        <v>73</v>
      </c>
      <c r="AC1" s="325"/>
      <c r="AD1" s="325"/>
      <c r="AE1" s="325"/>
      <c r="AF1" s="325"/>
      <c r="AG1" s="325"/>
    </row>
    <row r="2" spans="1:33" ht="15.75" customHeight="1" x14ac:dyDescent="0.1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spans="1:33" s="61" customFormat="1" ht="21" x14ac:dyDescent="0.15">
      <c r="A3" s="323" t="str">
        <f>基礎情報!$B$3</f>
        <v>サイエンスフェスティバル in る･く･る 2026</v>
      </c>
      <c r="B3" s="323"/>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row>
    <row r="4" spans="1:33" s="61" customFormat="1" ht="21" x14ac:dyDescent="0.15">
      <c r="A4" s="323" t="s">
        <v>357</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c r="AD4" s="323"/>
      <c r="AE4" s="323"/>
      <c r="AF4" s="323"/>
      <c r="AG4" s="323"/>
    </row>
    <row r="5" spans="1:33" s="61" customFormat="1" ht="21" x14ac:dyDescent="0.15">
      <c r="A5" s="323" t="s">
        <v>78</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row>
    <row r="6" spans="1:33" ht="15.75" customHeight="1" x14ac:dyDescent="0.1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spans="1:33" ht="25.5" customHeight="1" x14ac:dyDescent="0.15">
      <c r="A7" s="324" t="s">
        <v>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row>
    <row r="8" spans="1:33" ht="15.75" customHeight="1" x14ac:dyDescent="0.15">
      <c r="A8" s="325" t="s">
        <v>75</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row>
    <row r="9" spans="1:33" ht="15.75" customHeight="1" x14ac:dyDescent="0.15">
      <c r="A9" s="325"/>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row>
    <row r="10" spans="1:33" ht="15.75" customHeight="1" x14ac:dyDescent="0.1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spans="1:33" s="62" customFormat="1" ht="49.5" customHeight="1" x14ac:dyDescent="0.15">
      <c r="A11" s="5" t="s">
        <v>1</v>
      </c>
      <c r="B11" s="322" t="s">
        <v>46</v>
      </c>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row>
    <row r="12" spans="1:33" s="62" customFormat="1" ht="49.5" customHeight="1" x14ac:dyDescent="0.15">
      <c r="A12" s="5" t="s">
        <v>2</v>
      </c>
      <c r="B12" s="322" t="s">
        <v>3</v>
      </c>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row>
    <row r="13" spans="1:33" s="62" customFormat="1" ht="49.5" customHeight="1" x14ac:dyDescent="0.15">
      <c r="A13" s="5" t="s">
        <v>7</v>
      </c>
      <c r="B13" s="322" t="s">
        <v>4</v>
      </c>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row>
    <row r="14" spans="1:33" s="62" customFormat="1" ht="49.5" customHeight="1" x14ac:dyDescent="0.15">
      <c r="A14" s="5" t="s">
        <v>8</v>
      </c>
      <c r="B14" s="322" t="s">
        <v>5</v>
      </c>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row>
    <row r="15" spans="1:33" s="62" customFormat="1" ht="49.5" customHeight="1" x14ac:dyDescent="0.15">
      <c r="A15" s="5" t="s">
        <v>9</v>
      </c>
      <c r="B15" s="322" t="s">
        <v>47</v>
      </c>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row>
    <row r="16" spans="1:33" s="62" customFormat="1" ht="49.5" customHeight="1" x14ac:dyDescent="0.15">
      <c r="A16" s="5" t="s">
        <v>10</v>
      </c>
      <c r="B16" s="322" t="s">
        <v>79</v>
      </c>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row>
    <row r="17" spans="1:33" s="62" customFormat="1" ht="49.5" customHeight="1" x14ac:dyDescent="0.15">
      <c r="A17" s="5" t="s">
        <v>11</v>
      </c>
      <c r="B17" s="322" t="s">
        <v>6</v>
      </c>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row>
    <row r="18" spans="1:33" s="62" customFormat="1" ht="49.5" customHeight="1" x14ac:dyDescent="0.15">
      <c r="A18" s="5" t="s">
        <v>38</v>
      </c>
      <c r="B18" s="322" t="s">
        <v>378</v>
      </c>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row>
    <row r="19" spans="1:33" ht="15.75" customHeight="1" x14ac:dyDescent="0.15">
      <c r="A19" s="2"/>
      <c r="B19" s="2"/>
      <c r="C19" s="2"/>
      <c r="D19" s="2"/>
      <c r="E19" s="310" t="s">
        <v>82</v>
      </c>
      <c r="F19" s="311"/>
      <c r="G19" s="311"/>
      <c r="H19" s="312"/>
      <c r="I19" s="316" t="s">
        <v>95</v>
      </c>
      <c r="J19" s="317"/>
      <c r="K19" s="317"/>
      <c r="L19" s="317"/>
      <c r="M19" s="317"/>
      <c r="N19" s="317"/>
      <c r="O19" s="317"/>
      <c r="P19" s="317"/>
      <c r="Q19" s="317"/>
      <c r="R19" s="317"/>
      <c r="S19" s="317"/>
      <c r="T19" s="317"/>
      <c r="U19" s="317"/>
      <c r="V19" s="317"/>
      <c r="W19" s="317"/>
      <c r="X19" s="317"/>
      <c r="Y19" s="317"/>
      <c r="Z19" s="317"/>
      <c r="AA19" s="317"/>
      <c r="AB19" s="318"/>
      <c r="AC19" s="2"/>
      <c r="AD19" s="2"/>
      <c r="AE19" s="2"/>
      <c r="AF19" s="2"/>
      <c r="AG19" s="2"/>
    </row>
    <row r="20" spans="1:33" ht="15.75" customHeight="1" x14ac:dyDescent="0.15">
      <c r="A20" s="2"/>
      <c r="B20" s="2"/>
      <c r="C20" s="2"/>
      <c r="D20" s="2"/>
      <c r="E20" s="313"/>
      <c r="F20" s="314"/>
      <c r="G20" s="314"/>
      <c r="H20" s="315"/>
      <c r="I20" s="319"/>
      <c r="J20" s="320"/>
      <c r="K20" s="320"/>
      <c r="L20" s="320"/>
      <c r="M20" s="320"/>
      <c r="N20" s="320"/>
      <c r="O20" s="320"/>
      <c r="P20" s="320"/>
      <c r="Q20" s="320"/>
      <c r="R20" s="320"/>
      <c r="S20" s="320"/>
      <c r="T20" s="320"/>
      <c r="U20" s="320"/>
      <c r="V20" s="320"/>
      <c r="W20" s="320"/>
      <c r="X20" s="320"/>
      <c r="Y20" s="320"/>
      <c r="Z20" s="320"/>
      <c r="AA20" s="320"/>
      <c r="AB20" s="321"/>
      <c r="AC20" s="2"/>
      <c r="AD20" s="2"/>
      <c r="AE20" s="2"/>
      <c r="AF20" s="2"/>
      <c r="AG20" s="2"/>
    </row>
    <row r="21" spans="1:33" ht="15.75" customHeight="1" x14ac:dyDescent="0.15">
      <c r="A21" s="2"/>
      <c r="B21" s="2"/>
      <c r="C21" s="2"/>
      <c r="D21" s="2"/>
      <c r="E21" s="332" t="s">
        <v>14</v>
      </c>
      <c r="F21" s="333"/>
      <c r="G21" s="333"/>
      <c r="H21" s="334"/>
      <c r="I21" s="329" t="s">
        <v>99</v>
      </c>
      <c r="J21" s="330"/>
      <c r="K21" s="330"/>
      <c r="L21" s="330"/>
      <c r="M21" s="330"/>
      <c r="N21" s="330"/>
      <c r="O21" s="330"/>
      <c r="P21" s="330"/>
      <c r="Q21" s="330"/>
      <c r="R21" s="330"/>
      <c r="S21" s="330"/>
      <c r="T21" s="330"/>
      <c r="U21" s="330"/>
      <c r="V21" s="330"/>
      <c r="W21" s="330"/>
      <c r="X21" s="330"/>
      <c r="Y21" s="330"/>
      <c r="Z21" s="330"/>
      <c r="AA21" s="330"/>
      <c r="AB21" s="331"/>
      <c r="AC21" s="2"/>
      <c r="AD21" s="2"/>
      <c r="AE21" s="2"/>
      <c r="AF21" s="2"/>
      <c r="AG21" s="2"/>
    </row>
    <row r="22" spans="1:33" ht="15.75" customHeight="1" x14ac:dyDescent="0.15">
      <c r="A22" s="2"/>
      <c r="B22" s="2"/>
      <c r="C22" s="2"/>
      <c r="D22" s="2"/>
      <c r="E22" s="336" t="s">
        <v>13</v>
      </c>
      <c r="F22" s="336"/>
      <c r="G22" s="336"/>
      <c r="H22" s="336"/>
      <c r="I22" s="326" t="s">
        <v>96</v>
      </c>
      <c r="J22" s="327"/>
      <c r="K22" s="327"/>
      <c r="L22" s="327"/>
      <c r="M22" s="327"/>
      <c r="N22" s="327"/>
      <c r="O22" s="327"/>
      <c r="P22" s="327"/>
      <c r="Q22" s="327"/>
      <c r="R22" s="327"/>
      <c r="S22" s="327"/>
      <c r="T22" s="327"/>
      <c r="U22" s="327"/>
      <c r="V22" s="327"/>
      <c r="W22" s="327"/>
      <c r="X22" s="327"/>
      <c r="Y22" s="327"/>
      <c r="Z22" s="327"/>
      <c r="AA22" s="327"/>
      <c r="AB22" s="328"/>
      <c r="AC22" s="2"/>
      <c r="AD22" s="2"/>
      <c r="AE22" s="2"/>
      <c r="AF22" s="2"/>
      <c r="AG22" s="2"/>
    </row>
    <row r="23" spans="1:33" ht="15.75" customHeight="1" x14ac:dyDescent="0.15">
      <c r="A23" s="2"/>
      <c r="B23" s="2"/>
      <c r="C23" s="2"/>
      <c r="D23" s="2"/>
      <c r="E23" s="337"/>
      <c r="F23" s="337"/>
      <c r="G23" s="337"/>
      <c r="H23" s="337"/>
      <c r="I23" s="319"/>
      <c r="J23" s="320"/>
      <c r="K23" s="320"/>
      <c r="L23" s="320"/>
      <c r="M23" s="320"/>
      <c r="N23" s="320"/>
      <c r="O23" s="320"/>
      <c r="P23" s="320"/>
      <c r="Q23" s="320"/>
      <c r="R23" s="320"/>
      <c r="S23" s="320"/>
      <c r="T23" s="320"/>
      <c r="U23" s="320"/>
      <c r="V23" s="320"/>
      <c r="W23" s="320"/>
      <c r="X23" s="320"/>
      <c r="Y23" s="320"/>
      <c r="Z23" s="320"/>
      <c r="AA23" s="320"/>
      <c r="AB23" s="321"/>
      <c r="AC23" s="2"/>
      <c r="AD23" s="2"/>
      <c r="AE23" s="2"/>
      <c r="AF23" s="2"/>
      <c r="AG23" s="2"/>
    </row>
    <row r="24" spans="1:33" ht="15.75" customHeight="1" x14ac:dyDescent="0.15">
      <c r="A24" s="2"/>
      <c r="B24" s="2"/>
      <c r="C24" s="2"/>
      <c r="D24" s="2"/>
      <c r="E24" s="335" t="s">
        <v>14</v>
      </c>
      <c r="F24" s="335"/>
      <c r="G24" s="335"/>
      <c r="H24" s="335"/>
      <c r="I24" s="338" t="s">
        <v>92</v>
      </c>
      <c r="J24" s="339" t="s">
        <v>111</v>
      </c>
      <c r="K24" s="340"/>
      <c r="L24" s="340"/>
      <c r="M24" s="340"/>
      <c r="N24" s="340"/>
      <c r="O24" s="340"/>
      <c r="P24" s="340"/>
      <c r="Q24" s="340"/>
      <c r="R24" s="341"/>
      <c r="S24" s="338" t="s">
        <v>19</v>
      </c>
      <c r="T24" s="329" t="s">
        <v>120</v>
      </c>
      <c r="U24" s="330"/>
      <c r="V24" s="330"/>
      <c r="W24" s="330"/>
      <c r="X24" s="330"/>
      <c r="Y24" s="330"/>
      <c r="Z24" s="330"/>
      <c r="AA24" s="330"/>
      <c r="AB24" s="331"/>
      <c r="AC24" s="2"/>
      <c r="AD24" s="2"/>
      <c r="AE24" s="2"/>
      <c r="AF24" s="2"/>
      <c r="AG24" s="2"/>
    </row>
    <row r="25" spans="1:33" ht="15.75" customHeight="1" x14ac:dyDescent="0.15">
      <c r="A25" s="2"/>
      <c r="B25" s="2"/>
      <c r="C25" s="2"/>
      <c r="D25" s="2"/>
      <c r="E25" s="336" t="s">
        <v>74</v>
      </c>
      <c r="F25" s="336"/>
      <c r="G25" s="336"/>
      <c r="H25" s="336"/>
      <c r="I25" s="338"/>
      <c r="J25" s="342" t="s">
        <v>110</v>
      </c>
      <c r="K25" s="343"/>
      <c r="L25" s="343"/>
      <c r="M25" s="343"/>
      <c r="N25" s="343"/>
      <c r="O25" s="343"/>
      <c r="P25" s="343"/>
      <c r="Q25" s="343"/>
      <c r="R25" s="344"/>
      <c r="S25" s="338"/>
      <c r="T25" s="326" t="s">
        <v>119</v>
      </c>
      <c r="U25" s="327"/>
      <c r="V25" s="327"/>
      <c r="W25" s="327"/>
      <c r="X25" s="327"/>
      <c r="Y25" s="327"/>
      <c r="Z25" s="327"/>
      <c r="AA25" s="327"/>
      <c r="AB25" s="328"/>
      <c r="AC25" s="2"/>
      <c r="AD25" s="2"/>
      <c r="AE25" s="2"/>
      <c r="AF25" s="2"/>
      <c r="AG25" s="2"/>
    </row>
    <row r="26" spans="1:33" ht="15.75" customHeight="1" x14ac:dyDescent="0.15">
      <c r="A26" s="2"/>
      <c r="B26" s="2"/>
      <c r="C26" s="2"/>
      <c r="D26" s="2"/>
      <c r="E26" s="337"/>
      <c r="F26" s="337"/>
      <c r="G26" s="337"/>
      <c r="H26" s="337"/>
      <c r="I26" s="338"/>
      <c r="J26" s="319"/>
      <c r="K26" s="320"/>
      <c r="L26" s="320"/>
      <c r="M26" s="320"/>
      <c r="N26" s="320"/>
      <c r="O26" s="320"/>
      <c r="P26" s="320"/>
      <c r="Q26" s="320"/>
      <c r="R26" s="321"/>
      <c r="S26" s="338"/>
      <c r="T26" s="319"/>
      <c r="U26" s="320"/>
      <c r="V26" s="320"/>
      <c r="W26" s="320"/>
      <c r="X26" s="320"/>
      <c r="Y26" s="320"/>
      <c r="Z26" s="320"/>
      <c r="AA26" s="320"/>
      <c r="AB26" s="321"/>
      <c r="AC26" s="2"/>
      <c r="AD26" s="2"/>
      <c r="AE26" s="2"/>
      <c r="AF26" s="2"/>
      <c r="AG26" s="2"/>
    </row>
    <row r="27" spans="1:33" ht="15.6" customHeight="1" x14ac:dyDescent="0.15">
      <c r="A27" s="2"/>
      <c r="B27" s="2"/>
      <c r="C27" s="2"/>
      <c r="D27" s="2"/>
      <c r="E27" s="2"/>
      <c r="F27" s="2"/>
      <c r="G27" s="2"/>
      <c r="H27" s="2"/>
      <c r="I27" s="2"/>
      <c r="J27" s="2" t="s">
        <v>350</v>
      </c>
      <c r="K27" s="2"/>
      <c r="L27" s="2"/>
      <c r="M27" s="2"/>
      <c r="N27" s="2"/>
      <c r="O27" s="2"/>
      <c r="P27" s="2"/>
      <c r="Q27" s="2"/>
      <c r="R27" s="2"/>
      <c r="S27" s="2"/>
      <c r="T27" s="2"/>
      <c r="U27" s="2"/>
      <c r="V27" s="2"/>
      <c r="W27" s="2"/>
      <c r="X27" s="2"/>
      <c r="Y27" s="2"/>
      <c r="Z27" s="2"/>
      <c r="AA27" s="2"/>
      <c r="AB27" s="2"/>
      <c r="AC27" s="2"/>
      <c r="AD27" s="2"/>
      <c r="AE27" s="2"/>
      <c r="AF27" s="2"/>
      <c r="AG27" s="2"/>
    </row>
  </sheetData>
  <mergeCells count="33">
    <mergeCell ref="AB1:AG1"/>
    <mergeCell ref="A1:E1"/>
    <mergeCell ref="F1:G1"/>
    <mergeCell ref="H1:J1"/>
    <mergeCell ref="M1:O1"/>
    <mergeCell ref="K1:L1"/>
    <mergeCell ref="E25:H26"/>
    <mergeCell ref="I24:I26"/>
    <mergeCell ref="S24:S26"/>
    <mergeCell ref="J24:R24"/>
    <mergeCell ref="T24:AB24"/>
    <mergeCell ref="J25:R26"/>
    <mergeCell ref="T25:AB26"/>
    <mergeCell ref="I22:AB23"/>
    <mergeCell ref="I21:AB21"/>
    <mergeCell ref="E21:H21"/>
    <mergeCell ref="E24:H24"/>
    <mergeCell ref="E22:H23"/>
    <mergeCell ref="B11:AG11"/>
    <mergeCell ref="B12:AG12"/>
    <mergeCell ref="B13:AG13"/>
    <mergeCell ref="B14:AG14"/>
    <mergeCell ref="B15:AG15"/>
    <mergeCell ref="A3:AG3"/>
    <mergeCell ref="A4:AG4"/>
    <mergeCell ref="A5:AG5"/>
    <mergeCell ref="A7:AG7"/>
    <mergeCell ref="A8:AG9"/>
    <mergeCell ref="E19:H20"/>
    <mergeCell ref="I19:AB20"/>
    <mergeCell ref="B16:AG16"/>
    <mergeCell ref="B17:AG17"/>
    <mergeCell ref="B18:AG18"/>
  </mergeCells>
  <phoneticPr fontId="1"/>
  <conditionalFormatting sqref="A1:AG27">
    <cfRule type="expression" dxfId="7" priority="1">
      <formula xml:space="preserve"> CELL( "protect",A1)= 0</formula>
    </cfRule>
  </conditionalFormatting>
  <pageMargins left="0.7" right="0.7" top="0.75" bottom="0.75" header="0.3" footer="0.3"/>
  <pageSetup paperSize="9" orientation="portrait" r:id="rId1"/>
  <headerFooter>
    <oddFooter>&amp;C1</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43002-B514-4E5D-A84D-886E38212E22}">
  <sheetPr>
    <tabColor theme="7"/>
  </sheetPr>
  <dimension ref="A1:AO58"/>
  <sheetViews>
    <sheetView tabSelected="1" topLeftCell="A19" zoomScaleNormal="100" zoomScaleSheetLayoutView="110" workbookViewId="0">
      <selection activeCell="X50" sqref="X50"/>
    </sheetView>
  </sheetViews>
  <sheetFormatPr defaultColWidth="2.625" defaultRowHeight="15.75" customHeight="1" x14ac:dyDescent="0.15"/>
  <cols>
    <col min="1" max="37" width="2.75" style="57" customWidth="1"/>
    <col min="38" max="40" width="2.625" style="57"/>
    <col min="41" max="41" width="9.5" style="57" bestFit="1" customWidth="1"/>
    <col min="42" max="16384" width="2.625" style="57"/>
  </cols>
  <sheetData>
    <row r="1" spans="1:37" ht="15.75" customHeight="1" x14ac:dyDescent="0.15">
      <c r="A1" s="214" t="s">
        <v>15</v>
      </c>
      <c r="B1" s="214"/>
      <c r="C1" s="214"/>
      <c r="D1" s="214"/>
      <c r="E1" s="214"/>
      <c r="F1" s="214"/>
      <c r="G1" s="214"/>
      <c r="H1" s="216" t="s">
        <v>77</v>
      </c>
      <c r="I1" s="217"/>
      <c r="J1" s="215" t="str">
        <f>IF(同意書!H1="","",同意書!H1)</f>
        <v>申込No</v>
      </c>
      <c r="K1" s="215"/>
      <c r="L1" s="215"/>
      <c r="M1" s="215"/>
      <c r="N1" s="215"/>
      <c r="O1" s="215"/>
      <c r="P1" s="216" t="s">
        <v>76</v>
      </c>
      <c r="Q1" s="217"/>
      <c r="R1" s="215" t="str">
        <f>IF(同意書!M1="","",同意書!M1)</f>
        <v>出展No</v>
      </c>
      <c r="S1" s="215"/>
      <c r="T1" s="215"/>
      <c r="U1" s="215"/>
      <c r="V1" s="215"/>
      <c r="W1" s="215"/>
      <c r="X1" s="103"/>
      <c r="Y1" s="103"/>
      <c r="Z1" s="104"/>
      <c r="AA1" s="103"/>
      <c r="AB1" s="198" t="s">
        <v>80</v>
      </c>
      <c r="AC1" s="198"/>
      <c r="AD1" s="198"/>
      <c r="AE1" s="198"/>
      <c r="AF1" s="198"/>
      <c r="AG1" s="198"/>
      <c r="AH1" s="198"/>
      <c r="AI1" s="198"/>
      <c r="AJ1" s="198"/>
      <c r="AK1" s="198"/>
    </row>
    <row r="2" spans="1:37" ht="6.6" customHeight="1" x14ac:dyDescent="0.15">
      <c r="A2" s="104"/>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row>
    <row r="3" spans="1:37" ht="18.75" customHeight="1" x14ac:dyDescent="0.15">
      <c r="A3" s="213" t="str">
        <f>基礎情報!$B$3</f>
        <v>サイエンスフェスティバル in る･く･る 2026</v>
      </c>
      <c r="B3" s="213"/>
      <c r="C3" s="213"/>
      <c r="D3" s="213"/>
      <c r="E3" s="213"/>
      <c r="F3" s="213"/>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row>
    <row r="4" spans="1:37" ht="18.75" customHeight="1" x14ac:dyDescent="0.15">
      <c r="A4" s="213" t="str">
        <f>基礎情報!$B$4</f>
        <v>「青少年のための科学の祭典」第30回静岡大会</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c r="AD4" s="213"/>
      <c r="AE4" s="213"/>
      <c r="AF4" s="213"/>
      <c r="AG4" s="213"/>
      <c r="AH4" s="213"/>
      <c r="AI4" s="213"/>
      <c r="AJ4" s="213"/>
      <c r="AK4" s="213"/>
    </row>
    <row r="5" spans="1:37" ht="25.5" customHeight="1" x14ac:dyDescent="0.15">
      <c r="A5" s="212" t="s">
        <v>81</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row>
    <row r="6" spans="1:37" ht="9.75" customHeight="1" x14ac:dyDescent="0.15">
      <c r="A6" s="104"/>
      <c r="B6" s="104"/>
      <c r="C6" s="104"/>
      <c r="D6" s="104"/>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row>
    <row r="7" spans="1:37" ht="15.75" customHeight="1" x14ac:dyDescent="0.15">
      <c r="A7" s="104"/>
      <c r="B7" s="201" t="s">
        <v>12</v>
      </c>
      <c r="C7" s="201"/>
      <c r="D7" s="201"/>
      <c r="E7" s="201"/>
      <c r="F7" s="201"/>
      <c r="G7" s="201"/>
      <c r="H7" s="197" t="str">
        <f>同意書!I19</f>
        <v>るくるんと遊ぼう</v>
      </c>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04"/>
    </row>
    <row r="8" spans="1:37" ht="15.75" customHeight="1" x14ac:dyDescent="0.15">
      <c r="A8" s="104"/>
      <c r="B8" s="201" t="s">
        <v>13</v>
      </c>
      <c r="C8" s="201"/>
      <c r="D8" s="201"/>
      <c r="E8" s="201"/>
      <c r="F8" s="201"/>
      <c r="G8" s="201"/>
      <c r="H8" s="197" t="str">
        <f>同意書!I22</f>
        <v>るくるサポーターの会</v>
      </c>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04"/>
    </row>
    <row r="9" spans="1:37" ht="6.75" customHeight="1" x14ac:dyDescent="0.15">
      <c r="A9" s="104"/>
      <c r="B9" s="105"/>
      <c r="C9" s="105"/>
      <c r="D9" s="105"/>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4"/>
    </row>
    <row r="10" spans="1:37" ht="24.75" customHeight="1" thickBot="1" x14ac:dyDescent="0.2">
      <c r="A10" s="104"/>
      <c r="B10" s="104" t="s">
        <v>354</v>
      </c>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row>
    <row r="11" spans="1:37" ht="15.75" customHeight="1" x14ac:dyDescent="0.15">
      <c r="A11" s="104"/>
      <c r="B11" s="199">
        <f>開催要項!E15</f>
        <v>46242</v>
      </c>
      <c r="C11" s="200"/>
      <c r="D11" s="200"/>
      <c r="E11" s="200"/>
      <c r="F11" s="200"/>
      <c r="G11" s="200"/>
      <c r="H11" s="200"/>
      <c r="I11" s="202" t="str">
        <f>開催要項!F15</f>
        <v>（土）</v>
      </c>
      <c r="J11" s="203"/>
      <c r="K11" s="206" t="s">
        <v>381</v>
      </c>
      <c r="L11" s="207"/>
      <c r="M11" s="207"/>
      <c r="N11" s="207"/>
      <c r="O11" s="208"/>
      <c r="P11" s="230" t="s">
        <v>48</v>
      </c>
      <c r="Q11" s="231"/>
      <c r="R11" s="232"/>
      <c r="S11" s="106" t="s">
        <v>69</v>
      </c>
      <c r="T11" s="218" t="s">
        <v>373</v>
      </c>
      <c r="U11" s="218"/>
      <c r="V11" s="218"/>
      <c r="W11" s="218"/>
      <c r="X11" s="218"/>
      <c r="Y11" s="218"/>
      <c r="Z11" s="218"/>
      <c r="AA11" s="218"/>
      <c r="AB11" s="218"/>
      <c r="AC11" s="218"/>
      <c r="AD11" s="218"/>
      <c r="AE11" s="218"/>
      <c r="AF11" s="218"/>
      <c r="AG11" s="218"/>
      <c r="AH11" s="218"/>
      <c r="AI11" s="218"/>
      <c r="AJ11" s="219"/>
      <c r="AK11" s="104"/>
    </row>
    <row r="12" spans="1:37" ht="15.75" customHeight="1" thickBot="1" x14ac:dyDescent="0.2">
      <c r="A12" s="104"/>
      <c r="B12" s="251">
        <f>開催要項!E17</f>
        <v>46243</v>
      </c>
      <c r="C12" s="252"/>
      <c r="D12" s="252"/>
      <c r="E12" s="252"/>
      <c r="F12" s="252"/>
      <c r="G12" s="252"/>
      <c r="H12" s="252"/>
      <c r="I12" s="204" t="str">
        <f>開催要項!F17</f>
        <v>（日）</v>
      </c>
      <c r="J12" s="205"/>
      <c r="K12" s="209"/>
      <c r="L12" s="210"/>
      <c r="M12" s="210"/>
      <c r="N12" s="210"/>
      <c r="O12" s="211"/>
      <c r="P12" s="233"/>
      <c r="Q12" s="234"/>
      <c r="R12" s="235"/>
      <c r="S12" s="107"/>
      <c r="T12" s="220"/>
      <c r="U12" s="220"/>
      <c r="V12" s="220"/>
      <c r="W12" s="220"/>
      <c r="X12" s="220"/>
      <c r="Y12" s="220"/>
      <c r="Z12" s="220"/>
      <c r="AA12" s="220"/>
      <c r="AB12" s="220"/>
      <c r="AC12" s="220"/>
      <c r="AD12" s="220"/>
      <c r="AE12" s="220"/>
      <c r="AF12" s="220"/>
      <c r="AG12" s="220"/>
      <c r="AH12" s="220"/>
      <c r="AI12" s="220"/>
      <c r="AJ12" s="221"/>
      <c r="AK12" s="104"/>
    </row>
    <row r="13" spans="1:37" ht="15.75" customHeight="1" x14ac:dyDescent="0.15">
      <c r="A13" s="104"/>
      <c r="B13" s="199">
        <f>開催要項!E19</f>
        <v>46245</v>
      </c>
      <c r="C13" s="200"/>
      <c r="D13" s="200"/>
      <c r="E13" s="200"/>
      <c r="F13" s="200"/>
      <c r="G13" s="200"/>
      <c r="H13" s="203"/>
      <c r="I13" s="247" t="str">
        <f>開催要項!F19</f>
        <v>（火・祝）</v>
      </c>
      <c r="J13" s="248"/>
      <c r="K13" s="168" t="s">
        <v>379</v>
      </c>
      <c r="L13" s="169"/>
      <c r="M13" s="169"/>
      <c r="N13" s="169"/>
      <c r="O13" s="170"/>
      <c r="P13" s="162" t="s">
        <v>330</v>
      </c>
      <c r="Q13" s="163"/>
      <c r="R13" s="164"/>
      <c r="S13" s="107" t="s">
        <v>69</v>
      </c>
      <c r="T13" s="220" t="s">
        <v>382</v>
      </c>
      <c r="U13" s="220"/>
      <c r="V13" s="220"/>
      <c r="W13" s="220"/>
      <c r="X13" s="220"/>
      <c r="Y13" s="220"/>
      <c r="Z13" s="220"/>
      <c r="AA13" s="220"/>
      <c r="AB13" s="220"/>
      <c r="AC13" s="220"/>
      <c r="AD13" s="220"/>
      <c r="AE13" s="220"/>
      <c r="AF13" s="220"/>
      <c r="AG13" s="220"/>
      <c r="AH13" s="220"/>
      <c r="AI13" s="220"/>
      <c r="AJ13" s="221"/>
      <c r="AK13" s="104"/>
    </row>
    <row r="14" spans="1:37" ht="20.25" customHeight="1" thickBot="1" x14ac:dyDescent="0.2">
      <c r="A14" s="104"/>
      <c r="B14" s="243"/>
      <c r="C14" s="234"/>
      <c r="D14" s="234"/>
      <c r="E14" s="234"/>
      <c r="F14" s="234"/>
      <c r="G14" s="234"/>
      <c r="H14" s="244"/>
      <c r="I14" s="249"/>
      <c r="J14" s="250"/>
      <c r="K14" s="240" t="s">
        <v>380</v>
      </c>
      <c r="L14" s="241"/>
      <c r="M14" s="241"/>
      <c r="N14" s="241"/>
      <c r="O14" s="242"/>
      <c r="P14" s="165" t="s">
        <v>330</v>
      </c>
      <c r="Q14" s="166"/>
      <c r="R14" s="167"/>
      <c r="S14" s="108"/>
      <c r="T14" s="245"/>
      <c r="U14" s="245"/>
      <c r="V14" s="245"/>
      <c r="W14" s="245"/>
      <c r="X14" s="245"/>
      <c r="Y14" s="245"/>
      <c r="Z14" s="245"/>
      <c r="AA14" s="245"/>
      <c r="AB14" s="245"/>
      <c r="AC14" s="245"/>
      <c r="AD14" s="245"/>
      <c r="AE14" s="245"/>
      <c r="AF14" s="245"/>
      <c r="AG14" s="245"/>
      <c r="AH14" s="245"/>
      <c r="AI14" s="245"/>
      <c r="AJ14" s="246"/>
      <c r="AK14" s="104"/>
    </row>
    <row r="15" spans="1:37" ht="7.5" customHeight="1" x14ac:dyDescent="0.15">
      <c r="A15" s="103"/>
      <c r="B15" s="109"/>
      <c r="C15" s="109"/>
      <c r="D15" s="109"/>
      <c r="E15" s="109"/>
      <c r="F15" s="109"/>
      <c r="G15" s="109"/>
      <c r="H15" s="109"/>
      <c r="I15" s="109"/>
      <c r="J15" s="109"/>
      <c r="K15" s="110"/>
      <c r="L15" s="110"/>
      <c r="M15" s="110"/>
      <c r="N15" s="110"/>
      <c r="O15" s="110"/>
      <c r="P15" s="110"/>
      <c r="Q15" s="110"/>
      <c r="R15" s="110"/>
      <c r="S15" s="111"/>
      <c r="T15" s="111"/>
      <c r="U15" s="111"/>
      <c r="V15" s="111"/>
      <c r="W15" s="111"/>
      <c r="X15" s="112"/>
      <c r="Y15" s="112"/>
      <c r="Z15" s="112"/>
      <c r="AA15" s="112"/>
      <c r="AB15" s="112"/>
      <c r="AC15" s="112"/>
      <c r="AD15" s="112"/>
      <c r="AE15" s="112"/>
      <c r="AF15" s="112"/>
      <c r="AG15" s="103"/>
      <c r="AH15" s="103"/>
      <c r="AI15" s="103"/>
      <c r="AJ15" s="103"/>
      <c r="AK15" s="103"/>
    </row>
    <row r="16" spans="1:37" ht="15.75" customHeight="1" x14ac:dyDescent="0.15">
      <c r="A16" s="104"/>
      <c r="B16" s="171" t="s">
        <v>338</v>
      </c>
      <c r="C16" s="171"/>
      <c r="D16" s="171"/>
      <c r="E16" s="171"/>
      <c r="F16" s="171"/>
      <c r="G16" s="171"/>
      <c r="H16" s="171"/>
      <c r="I16" s="171"/>
      <c r="J16" s="171"/>
      <c r="K16" s="171"/>
      <c r="L16" s="171"/>
      <c r="M16" s="171"/>
      <c r="N16" s="171"/>
      <c r="O16" s="171"/>
      <c r="P16" s="171"/>
      <c r="Q16" s="171"/>
      <c r="R16" s="171"/>
      <c r="S16" s="171"/>
      <c r="T16" s="171"/>
      <c r="U16" s="171"/>
      <c r="V16" s="171"/>
      <c r="W16" s="171"/>
      <c r="X16" s="159" t="s">
        <v>101</v>
      </c>
      <c r="Y16" s="159"/>
      <c r="Z16" s="159"/>
      <c r="AA16" s="159"/>
      <c r="AB16" s="159"/>
      <c r="AC16" s="159"/>
      <c r="AD16" s="159"/>
      <c r="AE16" s="159"/>
      <c r="AF16" s="159"/>
      <c r="AG16" s="133" t="s">
        <v>339</v>
      </c>
      <c r="AH16" s="134"/>
      <c r="AI16" s="134"/>
      <c r="AJ16" s="135"/>
      <c r="AK16" s="104"/>
    </row>
    <row r="17" spans="1:41" ht="15.75" customHeight="1" x14ac:dyDescent="0.15">
      <c r="A17" s="104"/>
      <c r="B17" s="185" t="s">
        <v>83</v>
      </c>
      <c r="C17" s="185"/>
      <c r="D17" s="185"/>
      <c r="E17" s="185"/>
      <c r="F17" s="185"/>
      <c r="G17" s="185"/>
      <c r="H17" s="123" t="s">
        <v>92</v>
      </c>
      <c r="I17" s="186" t="str">
        <f>同意書!J24</f>
        <v>さいてん</v>
      </c>
      <c r="J17" s="186"/>
      <c r="K17" s="186"/>
      <c r="L17" s="186"/>
      <c r="M17" s="186"/>
      <c r="N17" s="186"/>
      <c r="O17" s="186"/>
      <c r="P17" s="186"/>
      <c r="Q17" s="186"/>
      <c r="R17" s="123" t="s">
        <v>19</v>
      </c>
      <c r="S17" s="186" t="str">
        <f>同意書!T24</f>
        <v>たろう</v>
      </c>
      <c r="T17" s="186"/>
      <c r="U17" s="186"/>
      <c r="V17" s="186"/>
      <c r="W17" s="186"/>
      <c r="X17" s="222"/>
      <c r="Y17" s="222"/>
      <c r="Z17" s="222"/>
      <c r="AA17" s="222"/>
      <c r="AB17" s="153" t="s">
        <v>91</v>
      </c>
      <c r="AC17" s="154"/>
      <c r="AD17" s="154"/>
      <c r="AE17" s="154"/>
      <c r="AF17" s="155"/>
      <c r="AG17" s="136" t="s">
        <v>339</v>
      </c>
      <c r="AH17" s="137"/>
      <c r="AI17" s="137"/>
      <c r="AJ17" s="138"/>
      <c r="AK17" s="104"/>
    </row>
    <row r="18" spans="1:41" ht="18.75" customHeight="1" x14ac:dyDescent="0.15">
      <c r="A18" s="104"/>
      <c r="B18" s="153" t="s">
        <v>43</v>
      </c>
      <c r="C18" s="154"/>
      <c r="D18" s="154"/>
      <c r="E18" s="154"/>
      <c r="F18" s="154"/>
      <c r="G18" s="155"/>
      <c r="H18" s="124"/>
      <c r="I18" s="223" t="str">
        <f>同意書!J25</f>
        <v>祭典</v>
      </c>
      <c r="J18" s="223"/>
      <c r="K18" s="223"/>
      <c r="L18" s="223"/>
      <c r="M18" s="223"/>
      <c r="N18" s="223"/>
      <c r="O18" s="223"/>
      <c r="P18" s="223"/>
      <c r="Q18" s="223"/>
      <c r="R18" s="124"/>
      <c r="S18" s="224" t="str">
        <f>同意書!T25</f>
        <v>太郎</v>
      </c>
      <c r="T18" s="225"/>
      <c r="U18" s="225"/>
      <c r="V18" s="225"/>
      <c r="W18" s="225"/>
      <c r="X18" s="225"/>
      <c r="Y18" s="225"/>
      <c r="Z18" s="225"/>
      <c r="AA18" s="226"/>
      <c r="AB18" s="145"/>
      <c r="AC18" s="146"/>
      <c r="AD18" s="146"/>
      <c r="AE18" s="146"/>
      <c r="AF18" s="147"/>
      <c r="AG18" s="139"/>
      <c r="AH18" s="140"/>
      <c r="AI18" s="140"/>
      <c r="AJ18" s="141"/>
      <c r="AK18" s="104"/>
    </row>
    <row r="19" spans="1:41" ht="15.75" customHeight="1" x14ac:dyDescent="0.15">
      <c r="A19" s="104"/>
      <c r="B19" s="172" t="s">
        <v>16</v>
      </c>
      <c r="C19" s="172"/>
      <c r="D19" s="172"/>
      <c r="E19" s="172"/>
      <c r="F19" s="172"/>
      <c r="G19" s="172"/>
      <c r="H19" s="132">
        <v>1990</v>
      </c>
      <c r="I19" s="132"/>
      <c r="J19" s="132"/>
      <c r="K19" s="132"/>
      <c r="L19" s="152" t="s">
        <v>89</v>
      </c>
      <c r="M19" s="152"/>
      <c r="N19" s="152"/>
      <c r="O19" s="131">
        <v>1</v>
      </c>
      <c r="P19" s="131"/>
      <c r="Q19" s="131"/>
      <c r="R19" s="131"/>
      <c r="S19" s="152" t="s">
        <v>87</v>
      </c>
      <c r="T19" s="152"/>
      <c r="U19" s="152"/>
      <c r="V19" s="131">
        <v>1</v>
      </c>
      <c r="W19" s="131"/>
      <c r="X19" s="131"/>
      <c r="Y19" s="131"/>
      <c r="Z19" s="195" t="s">
        <v>88</v>
      </c>
      <c r="AA19" s="196"/>
      <c r="AB19" s="151"/>
      <c r="AC19" s="148">
        <f>IF(H19="","",(IF(O19="","",(IF(V19="","",(DATEDIF((DATE(H19,O19,V19)),DATE(基礎情報!$B$8,基礎情報!$D$8,基礎情報!$F$8),"y")))))))</f>
        <v>36</v>
      </c>
      <c r="AD19" s="149"/>
      <c r="AE19" s="149"/>
      <c r="AF19" s="149"/>
      <c r="AG19" s="151" t="s">
        <v>102</v>
      </c>
      <c r="AH19" s="152"/>
      <c r="AI19" s="152"/>
      <c r="AJ19" s="152"/>
      <c r="AK19" s="104"/>
      <c r="AL19" s="59"/>
      <c r="AO19" s="60"/>
    </row>
    <row r="20" spans="1:41" ht="15.75" customHeight="1" x14ac:dyDescent="0.15">
      <c r="A20" s="104"/>
      <c r="B20" s="227" t="s">
        <v>17</v>
      </c>
      <c r="C20" s="172"/>
      <c r="D20" s="172"/>
      <c r="E20" s="172"/>
      <c r="F20" s="172"/>
      <c r="G20" s="172"/>
      <c r="H20" s="193" t="s">
        <v>84</v>
      </c>
      <c r="I20" s="172"/>
      <c r="J20" s="172"/>
      <c r="K20" s="194" t="s">
        <v>85</v>
      </c>
      <c r="L20" s="194"/>
      <c r="M20" s="194"/>
      <c r="N20" s="194"/>
      <c r="O20" s="132" t="s">
        <v>104</v>
      </c>
      <c r="P20" s="132"/>
      <c r="Q20" s="132"/>
      <c r="R20" s="132"/>
      <c r="S20" s="132"/>
      <c r="T20" s="132"/>
      <c r="U20" s="132"/>
      <c r="V20" s="132"/>
      <c r="W20" s="132"/>
      <c r="X20" s="132"/>
      <c r="Y20" s="132"/>
      <c r="Z20" s="132"/>
      <c r="AA20" s="132"/>
      <c r="AB20" s="132"/>
      <c r="AC20" s="132"/>
      <c r="AD20" s="132"/>
      <c r="AE20" s="132"/>
      <c r="AF20" s="132"/>
      <c r="AG20" s="132"/>
      <c r="AH20" s="132"/>
      <c r="AI20" s="132"/>
      <c r="AJ20" s="132"/>
      <c r="AK20" s="104"/>
    </row>
    <row r="21" spans="1:41" ht="15.75" customHeight="1" x14ac:dyDescent="0.15">
      <c r="A21" s="104"/>
      <c r="B21" s="172"/>
      <c r="C21" s="172"/>
      <c r="D21" s="172"/>
      <c r="E21" s="172"/>
      <c r="F21" s="172"/>
      <c r="G21" s="172"/>
      <c r="H21" s="150" t="s">
        <v>329</v>
      </c>
      <c r="I21" s="132"/>
      <c r="J21" s="132"/>
      <c r="K21" s="179" t="s">
        <v>86</v>
      </c>
      <c r="L21" s="180"/>
      <c r="M21" s="180"/>
      <c r="N21" s="181"/>
      <c r="O21" s="136" t="s">
        <v>123</v>
      </c>
      <c r="P21" s="137"/>
      <c r="Q21" s="137"/>
      <c r="R21" s="137"/>
      <c r="S21" s="137"/>
      <c r="T21" s="137"/>
      <c r="U21" s="137"/>
      <c r="V21" s="137"/>
      <c r="W21" s="137"/>
      <c r="X21" s="137"/>
      <c r="Y21" s="137"/>
      <c r="Z21" s="137"/>
      <c r="AA21" s="137"/>
      <c r="AB21" s="137"/>
      <c r="AC21" s="137"/>
      <c r="AD21" s="137"/>
      <c r="AE21" s="137"/>
      <c r="AF21" s="137"/>
      <c r="AG21" s="137"/>
      <c r="AH21" s="137"/>
      <c r="AI21" s="137"/>
      <c r="AJ21" s="138"/>
      <c r="AK21" s="104"/>
    </row>
    <row r="22" spans="1:41" ht="15.75" customHeight="1" x14ac:dyDescent="0.15">
      <c r="A22" s="104"/>
      <c r="B22" s="172"/>
      <c r="C22" s="172"/>
      <c r="D22" s="172"/>
      <c r="E22" s="172"/>
      <c r="F22" s="172"/>
      <c r="G22" s="172"/>
      <c r="H22" s="150"/>
      <c r="I22" s="132"/>
      <c r="J22" s="132"/>
      <c r="K22" s="182"/>
      <c r="L22" s="183"/>
      <c r="M22" s="183"/>
      <c r="N22" s="184"/>
      <c r="O22" s="139"/>
      <c r="P22" s="140"/>
      <c r="Q22" s="140"/>
      <c r="R22" s="140"/>
      <c r="S22" s="140"/>
      <c r="T22" s="140"/>
      <c r="U22" s="140"/>
      <c r="V22" s="140"/>
      <c r="W22" s="140"/>
      <c r="X22" s="140"/>
      <c r="Y22" s="140"/>
      <c r="Z22" s="140"/>
      <c r="AA22" s="140"/>
      <c r="AB22" s="140"/>
      <c r="AC22" s="140"/>
      <c r="AD22" s="140"/>
      <c r="AE22" s="140"/>
      <c r="AF22" s="140"/>
      <c r="AG22" s="140"/>
      <c r="AH22" s="140"/>
      <c r="AI22" s="140"/>
      <c r="AJ22" s="141"/>
      <c r="AK22" s="104"/>
    </row>
    <row r="23" spans="1:41" ht="15.75" customHeight="1" x14ac:dyDescent="0.15">
      <c r="A23" s="104"/>
      <c r="B23" s="172"/>
      <c r="C23" s="172"/>
      <c r="D23" s="172"/>
      <c r="E23" s="172"/>
      <c r="F23" s="172"/>
      <c r="G23" s="172"/>
      <c r="H23" s="160" t="s">
        <v>90</v>
      </c>
      <c r="I23" s="160"/>
      <c r="J23" s="161" t="s">
        <v>109</v>
      </c>
      <c r="K23" s="161"/>
      <c r="L23" s="161"/>
      <c r="M23" s="161"/>
      <c r="N23" s="161"/>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04"/>
    </row>
    <row r="24" spans="1:41" ht="15.75" customHeight="1" x14ac:dyDescent="0.15">
      <c r="A24" s="104"/>
      <c r="B24" s="172"/>
      <c r="C24" s="172"/>
      <c r="D24" s="172"/>
      <c r="E24" s="172"/>
      <c r="F24" s="172"/>
      <c r="G24" s="172"/>
      <c r="H24" s="173" t="s">
        <v>44</v>
      </c>
      <c r="I24" s="174"/>
      <c r="J24" s="136" t="s">
        <v>108</v>
      </c>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8"/>
      <c r="AK24" s="104"/>
    </row>
    <row r="25" spans="1:41" ht="15.75" customHeight="1" x14ac:dyDescent="0.15">
      <c r="A25" s="104"/>
      <c r="B25" s="172"/>
      <c r="C25" s="172"/>
      <c r="D25" s="172"/>
      <c r="E25" s="172"/>
      <c r="F25" s="172"/>
      <c r="G25" s="172"/>
      <c r="H25" s="175"/>
      <c r="I25" s="176"/>
      <c r="J25" s="139"/>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1"/>
      <c r="AK25" s="104"/>
    </row>
    <row r="26" spans="1:41" ht="15.75" customHeight="1" x14ac:dyDescent="0.15">
      <c r="A26" s="104"/>
      <c r="B26" s="172" t="s">
        <v>366</v>
      </c>
      <c r="C26" s="172"/>
      <c r="D26" s="172"/>
      <c r="E26" s="172"/>
      <c r="F26" s="172"/>
      <c r="G26" s="172"/>
      <c r="H26" s="236" t="s">
        <v>106</v>
      </c>
      <c r="I26" s="237"/>
      <c r="J26" s="237"/>
      <c r="K26" s="237"/>
      <c r="L26" s="237"/>
      <c r="M26" s="237"/>
      <c r="N26" s="237"/>
      <c r="O26" s="237"/>
      <c r="P26" s="237"/>
      <c r="Q26" s="237"/>
      <c r="R26" s="237"/>
      <c r="S26" s="237"/>
      <c r="T26" s="237"/>
      <c r="U26" s="237"/>
      <c r="V26" s="150"/>
      <c r="W26" s="191" t="s">
        <v>383</v>
      </c>
      <c r="X26" s="192"/>
      <c r="Y26" s="192"/>
      <c r="Z26" s="193"/>
      <c r="AA26" s="236" t="s">
        <v>105</v>
      </c>
      <c r="AB26" s="237"/>
      <c r="AC26" s="237"/>
      <c r="AD26" s="150"/>
      <c r="AE26" s="172" t="s">
        <v>384</v>
      </c>
      <c r="AF26" s="172"/>
      <c r="AG26" s="172"/>
      <c r="AH26" s="236" t="s">
        <v>107</v>
      </c>
      <c r="AI26" s="237"/>
      <c r="AJ26" s="150"/>
      <c r="AK26" s="104"/>
    </row>
    <row r="27" spans="1:41" ht="15.75" customHeight="1" x14ac:dyDescent="0.15">
      <c r="A27" s="104"/>
      <c r="B27" s="178" t="s">
        <v>368</v>
      </c>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04"/>
    </row>
    <row r="28" spans="1:41" ht="3" customHeight="1" x14ac:dyDescent="0.15">
      <c r="A28" s="10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c r="AE28" s="113"/>
      <c r="AF28" s="113"/>
      <c r="AG28" s="103"/>
      <c r="AH28" s="103"/>
      <c r="AI28" s="103"/>
      <c r="AJ28" s="103"/>
      <c r="AK28" s="103"/>
    </row>
    <row r="29" spans="1:41" ht="15.75" customHeight="1" x14ac:dyDescent="0.15">
      <c r="A29" s="104"/>
      <c r="B29" s="171" t="s">
        <v>362</v>
      </c>
      <c r="C29" s="171"/>
      <c r="D29" s="171"/>
      <c r="E29" s="171"/>
      <c r="F29" s="171"/>
      <c r="G29" s="171"/>
      <c r="H29" s="171"/>
      <c r="I29" s="171"/>
      <c r="J29" s="171"/>
      <c r="K29" s="171"/>
      <c r="L29" s="171"/>
      <c r="M29" s="171"/>
      <c r="N29" s="171"/>
      <c r="O29" s="171"/>
      <c r="P29" s="171"/>
      <c r="Q29" s="171"/>
      <c r="R29" s="171"/>
      <c r="S29" s="171"/>
      <c r="T29" s="171"/>
      <c r="U29" s="171"/>
      <c r="V29" s="171"/>
      <c r="W29" s="171"/>
      <c r="X29" s="159" t="s">
        <v>101</v>
      </c>
      <c r="Y29" s="159"/>
      <c r="Z29" s="159"/>
      <c r="AA29" s="159"/>
      <c r="AB29" s="159"/>
      <c r="AC29" s="159"/>
      <c r="AD29" s="159"/>
      <c r="AE29" s="159"/>
      <c r="AF29" s="159"/>
      <c r="AG29" s="133" t="s">
        <v>339</v>
      </c>
      <c r="AH29" s="134"/>
      <c r="AI29" s="134"/>
      <c r="AJ29" s="135"/>
      <c r="AK29" s="104"/>
    </row>
    <row r="30" spans="1:41" ht="15.75" customHeight="1" x14ac:dyDescent="0.15">
      <c r="A30" s="104"/>
      <c r="B30" s="128" t="s">
        <v>83</v>
      </c>
      <c r="C30" s="129"/>
      <c r="D30" s="129"/>
      <c r="E30" s="129"/>
      <c r="F30" s="129"/>
      <c r="G30" s="130"/>
      <c r="H30" s="123" t="s">
        <v>92</v>
      </c>
      <c r="I30" s="125" t="s">
        <v>98</v>
      </c>
      <c r="J30" s="126"/>
      <c r="K30" s="126"/>
      <c r="L30" s="126"/>
      <c r="M30" s="126"/>
      <c r="N30" s="126"/>
      <c r="O30" s="126"/>
      <c r="P30" s="126"/>
      <c r="Q30" s="127"/>
      <c r="R30" s="123" t="s">
        <v>19</v>
      </c>
      <c r="S30" s="125" t="s">
        <v>122</v>
      </c>
      <c r="T30" s="126"/>
      <c r="U30" s="126"/>
      <c r="V30" s="126"/>
      <c r="W30" s="126"/>
      <c r="X30" s="126"/>
      <c r="Y30" s="126"/>
      <c r="Z30" s="126"/>
      <c r="AA30" s="127"/>
      <c r="AB30" s="142" t="s">
        <v>91</v>
      </c>
      <c r="AC30" s="143"/>
      <c r="AD30" s="143"/>
      <c r="AE30" s="143"/>
      <c r="AF30" s="144"/>
      <c r="AG30" s="136" t="s">
        <v>339</v>
      </c>
      <c r="AH30" s="137"/>
      <c r="AI30" s="137"/>
      <c r="AJ30" s="138"/>
      <c r="AK30" s="104"/>
    </row>
    <row r="31" spans="1:41" ht="19.5" customHeight="1" x14ac:dyDescent="0.15">
      <c r="A31" s="104"/>
      <c r="B31" s="153" t="s">
        <v>100</v>
      </c>
      <c r="C31" s="154"/>
      <c r="D31" s="154"/>
      <c r="E31" s="154"/>
      <c r="F31" s="154"/>
      <c r="G31" s="155"/>
      <c r="H31" s="124"/>
      <c r="I31" s="156" t="s">
        <v>97</v>
      </c>
      <c r="J31" s="157"/>
      <c r="K31" s="157"/>
      <c r="L31" s="157"/>
      <c r="M31" s="157"/>
      <c r="N31" s="157"/>
      <c r="O31" s="157"/>
      <c r="P31" s="157"/>
      <c r="Q31" s="158"/>
      <c r="R31" s="124"/>
      <c r="S31" s="156" t="s">
        <v>121</v>
      </c>
      <c r="T31" s="157"/>
      <c r="U31" s="157"/>
      <c r="V31" s="157"/>
      <c r="W31" s="157"/>
      <c r="X31" s="157"/>
      <c r="Y31" s="157"/>
      <c r="Z31" s="157"/>
      <c r="AA31" s="158"/>
      <c r="AB31" s="145"/>
      <c r="AC31" s="146"/>
      <c r="AD31" s="146"/>
      <c r="AE31" s="146"/>
      <c r="AF31" s="147"/>
      <c r="AG31" s="139"/>
      <c r="AH31" s="140"/>
      <c r="AI31" s="140"/>
      <c r="AJ31" s="141"/>
      <c r="AK31" s="104"/>
    </row>
    <row r="32" spans="1:41" ht="15.75" customHeight="1" x14ac:dyDescent="0.15">
      <c r="A32" s="104"/>
      <c r="B32" s="172" t="s">
        <v>16</v>
      </c>
      <c r="C32" s="172"/>
      <c r="D32" s="172"/>
      <c r="E32" s="172"/>
      <c r="F32" s="172"/>
      <c r="G32" s="172"/>
      <c r="H32" s="132" t="s">
        <v>341</v>
      </c>
      <c r="I32" s="132"/>
      <c r="J32" s="132"/>
      <c r="K32" s="132"/>
      <c r="L32" s="152" t="s">
        <v>89</v>
      </c>
      <c r="M32" s="152"/>
      <c r="N32" s="152"/>
      <c r="O32" s="131" t="s">
        <v>340</v>
      </c>
      <c r="P32" s="131"/>
      <c r="Q32" s="131"/>
      <c r="R32" s="131"/>
      <c r="S32" s="152" t="s">
        <v>87</v>
      </c>
      <c r="T32" s="152"/>
      <c r="U32" s="152"/>
      <c r="V32" s="131" t="s">
        <v>340</v>
      </c>
      <c r="W32" s="131"/>
      <c r="X32" s="131"/>
      <c r="Y32" s="131"/>
      <c r="Z32" s="195" t="s">
        <v>88</v>
      </c>
      <c r="AA32" s="196"/>
      <c r="AB32" s="151"/>
      <c r="AC32" s="148" t="e">
        <f>IF(H32="","",(IF(O32="","",(IF(V32="","",(DATEDIF((DATE(H32,O32,V32)),DATE(基礎情報!$B$8,基礎情報!$D$8,基礎情報!$F$8),"y")))))))</f>
        <v>#VALUE!</v>
      </c>
      <c r="AD32" s="149"/>
      <c r="AE32" s="149"/>
      <c r="AF32" s="149"/>
      <c r="AG32" s="151" t="s">
        <v>102</v>
      </c>
      <c r="AH32" s="152"/>
      <c r="AI32" s="152"/>
      <c r="AJ32" s="152"/>
      <c r="AK32" s="104"/>
    </row>
    <row r="33" spans="1:37" ht="15.75" customHeight="1" x14ac:dyDescent="0.15">
      <c r="A33" s="104"/>
      <c r="B33" s="172" t="s">
        <v>17</v>
      </c>
      <c r="C33" s="172"/>
      <c r="D33" s="172"/>
      <c r="E33" s="172"/>
      <c r="F33" s="172"/>
      <c r="G33" s="172"/>
      <c r="H33" s="191" t="s">
        <v>84</v>
      </c>
      <c r="I33" s="192"/>
      <c r="J33" s="193"/>
      <c r="K33" s="194" t="s">
        <v>85</v>
      </c>
      <c r="L33" s="194"/>
      <c r="M33" s="194"/>
      <c r="N33" s="194"/>
      <c r="O33" s="132" t="s">
        <v>103</v>
      </c>
      <c r="P33" s="132"/>
      <c r="Q33" s="132"/>
      <c r="R33" s="132"/>
      <c r="S33" s="132"/>
      <c r="T33" s="132"/>
      <c r="U33" s="132"/>
      <c r="V33" s="132"/>
      <c r="W33" s="132"/>
      <c r="X33" s="132"/>
      <c r="Y33" s="132"/>
      <c r="Z33" s="132"/>
      <c r="AA33" s="132"/>
      <c r="AB33" s="132"/>
      <c r="AC33" s="132"/>
      <c r="AD33" s="132"/>
      <c r="AE33" s="132"/>
      <c r="AF33" s="132"/>
      <c r="AG33" s="132"/>
      <c r="AH33" s="132"/>
      <c r="AI33" s="132"/>
      <c r="AJ33" s="132"/>
      <c r="AK33" s="104"/>
    </row>
    <row r="34" spans="1:37" ht="15.75" customHeight="1" x14ac:dyDescent="0.15">
      <c r="A34" s="104"/>
      <c r="B34" s="172"/>
      <c r="C34" s="172"/>
      <c r="D34" s="172"/>
      <c r="E34" s="172"/>
      <c r="F34" s="172"/>
      <c r="G34" s="172"/>
      <c r="H34" s="136" t="s">
        <v>115</v>
      </c>
      <c r="I34" s="137"/>
      <c r="J34" s="138"/>
      <c r="K34" s="179" t="s">
        <v>86</v>
      </c>
      <c r="L34" s="180"/>
      <c r="M34" s="180"/>
      <c r="N34" s="181"/>
      <c r="O34" s="136" t="s">
        <v>124</v>
      </c>
      <c r="P34" s="137"/>
      <c r="Q34" s="137"/>
      <c r="R34" s="137"/>
      <c r="S34" s="137"/>
      <c r="T34" s="137"/>
      <c r="U34" s="137"/>
      <c r="V34" s="137"/>
      <c r="W34" s="137"/>
      <c r="X34" s="137"/>
      <c r="Y34" s="137"/>
      <c r="Z34" s="137"/>
      <c r="AA34" s="137"/>
      <c r="AB34" s="137"/>
      <c r="AC34" s="137"/>
      <c r="AD34" s="137"/>
      <c r="AE34" s="137"/>
      <c r="AF34" s="137"/>
      <c r="AG34" s="137"/>
      <c r="AH34" s="137"/>
      <c r="AI34" s="137"/>
      <c r="AJ34" s="138"/>
      <c r="AK34" s="104"/>
    </row>
    <row r="35" spans="1:37" ht="15.75" customHeight="1" x14ac:dyDescent="0.15">
      <c r="A35" s="104"/>
      <c r="B35" s="172"/>
      <c r="C35" s="172"/>
      <c r="D35" s="172"/>
      <c r="E35" s="172"/>
      <c r="F35" s="172"/>
      <c r="G35" s="172"/>
      <c r="H35" s="139"/>
      <c r="I35" s="140"/>
      <c r="J35" s="141"/>
      <c r="K35" s="182"/>
      <c r="L35" s="183"/>
      <c r="M35" s="183"/>
      <c r="N35" s="184"/>
      <c r="O35" s="139"/>
      <c r="P35" s="140"/>
      <c r="Q35" s="140"/>
      <c r="R35" s="140"/>
      <c r="S35" s="140"/>
      <c r="T35" s="140"/>
      <c r="U35" s="140"/>
      <c r="V35" s="140"/>
      <c r="W35" s="140"/>
      <c r="X35" s="140"/>
      <c r="Y35" s="140"/>
      <c r="Z35" s="140"/>
      <c r="AA35" s="140"/>
      <c r="AB35" s="140"/>
      <c r="AC35" s="140"/>
      <c r="AD35" s="140"/>
      <c r="AE35" s="140"/>
      <c r="AF35" s="140"/>
      <c r="AG35" s="140"/>
      <c r="AH35" s="140"/>
      <c r="AI35" s="140"/>
      <c r="AJ35" s="141"/>
      <c r="AK35" s="104"/>
    </row>
    <row r="36" spans="1:37" ht="15.75" customHeight="1" x14ac:dyDescent="0.15">
      <c r="A36" s="104"/>
      <c r="B36" s="172"/>
      <c r="C36" s="172"/>
      <c r="D36" s="172"/>
      <c r="E36" s="172"/>
      <c r="F36" s="172"/>
      <c r="G36" s="172"/>
      <c r="H36" s="160" t="s">
        <v>90</v>
      </c>
      <c r="I36" s="160"/>
      <c r="J36" s="161" t="s">
        <v>109</v>
      </c>
      <c r="K36" s="161"/>
      <c r="L36" s="161"/>
      <c r="M36" s="161"/>
      <c r="N36" s="161"/>
      <c r="O36" s="177"/>
      <c r="P36" s="177"/>
      <c r="Q36" s="177"/>
      <c r="R36" s="177"/>
      <c r="S36" s="177"/>
      <c r="T36" s="177"/>
      <c r="U36" s="177"/>
      <c r="V36" s="177"/>
      <c r="W36" s="177"/>
      <c r="X36" s="177"/>
      <c r="Y36" s="177"/>
      <c r="Z36" s="177"/>
      <c r="AA36" s="177"/>
      <c r="AB36" s="177"/>
      <c r="AC36" s="177"/>
      <c r="AD36" s="177"/>
      <c r="AE36" s="177"/>
      <c r="AF36" s="177"/>
      <c r="AG36" s="177"/>
      <c r="AH36" s="177"/>
      <c r="AI36" s="177"/>
      <c r="AJ36" s="177"/>
      <c r="AK36" s="104"/>
    </row>
    <row r="37" spans="1:37" ht="15.75" customHeight="1" x14ac:dyDescent="0.15">
      <c r="A37" s="104"/>
      <c r="B37" s="172"/>
      <c r="C37" s="172"/>
      <c r="D37" s="172"/>
      <c r="E37" s="172"/>
      <c r="F37" s="172"/>
      <c r="G37" s="172"/>
      <c r="H37" s="173" t="s">
        <v>44</v>
      </c>
      <c r="I37" s="174"/>
      <c r="J37" s="136" t="s">
        <v>116</v>
      </c>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8"/>
      <c r="AK37" s="104"/>
    </row>
    <row r="38" spans="1:37" ht="15.75" customHeight="1" x14ac:dyDescent="0.15">
      <c r="A38" s="104"/>
      <c r="B38" s="172"/>
      <c r="C38" s="172"/>
      <c r="D38" s="172"/>
      <c r="E38" s="172"/>
      <c r="F38" s="172"/>
      <c r="G38" s="172"/>
      <c r="H38" s="175"/>
      <c r="I38" s="176"/>
      <c r="J38" s="139"/>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1"/>
      <c r="AK38" s="104"/>
    </row>
    <row r="39" spans="1:37" ht="15.75" customHeight="1" x14ac:dyDescent="0.15">
      <c r="A39" s="104"/>
      <c r="B39" s="172" t="s">
        <v>366</v>
      </c>
      <c r="C39" s="172"/>
      <c r="D39" s="172"/>
      <c r="E39" s="172"/>
      <c r="F39" s="172"/>
      <c r="G39" s="172"/>
      <c r="H39" s="236" t="s">
        <v>112</v>
      </c>
      <c r="I39" s="237"/>
      <c r="J39" s="237"/>
      <c r="K39" s="237"/>
      <c r="L39" s="237"/>
      <c r="M39" s="237"/>
      <c r="N39" s="237"/>
      <c r="O39" s="237"/>
      <c r="P39" s="237"/>
      <c r="Q39" s="237"/>
      <c r="R39" s="237"/>
      <c r="S39" s="237"/>
      <c r="T39" s="237"/>
      <c r="U39" s="237"/>
      <c r="V39" s="150"/>
      <c r="W39" s="191" t="s">
        <v>385</v>
      </c>
      <c r="X39" s="192"/>
      <c r="Y39" s="192"/>
      <c r="Z39" s="193"/>
      <c r="AA39" s="236" t="s">
        <v>113</v>
      </c>
      <c r="AB39" s="237"/>
      <c r="AC39" s="237"/>
      <c r="AD39" s="150"/>
      <c r="AE39" s="172" t="s">
        <v>384</v>
      </c>
      <c r="AF39" s="172"/>
      <c r="AG39" s="172"/>
      <c r="AH39" s="236" t="s">
        <v>114</v>
      </c>
      <c r="AI39" s="237"/>
      <c r="AJ39" s="150"/>
      <c r="AK39" s="104"/>
    </row>
    <row r="40" spans="1:37" ht="15.75" customHeight="1" x14ac:dyDescent="0.15">
      <c r="A40" s="104"/>
      <c r="B40" s="178" t="s">
        <v>367</v>
      </c>
      <c r="C40" s="178"/>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c r="AG40" s="178"/>
      <c r="AH40" s="178"/>
      <c r="AI40" s="178"/>
      <c r="AJ40" s="178"/>
      <c r="AK40" s="104"/>
    </row>
    <row r="41" spans="1:37" ht="3.75" customHeight="1" x14ac:dyDescent="0.15">
      <c r="A41" s="10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03"/>
      <c r="AH41" s="104"/>
      <c r="AI41" s="104"/>
      <c r="AJ41" s="104"/>
      <c r="AK41" s="104"/>
    </row>
    <row r="42" spans="1:37" ht="21" customHeight="1" x14ac:dyDescent="0.15">
      <c r="A42" s="104"/>
      <c r="B42" s="187" t="s">
        <v>41</v>
      </c>
      <c r="C42" s="187"/>
      <c r="D42" s="187"/>
      <c r="E42" s="187"/>
      <c r="F42" s="187"/>
      <c r="G42" s="187"/>
      <c r="H42" s="187"/>
      <c r="I42" s="187"/>
      <c r="J42" s="187"/>
      <c r="K42" s="187"/>
      <c r="L42" s="187"/>
      <c r="M42" s="187"/>
      <c r="N42" s="187"/>
      <c r="O42" s="187"/>
      <c r="P42" s="187"/>
      <c r="Q42" s="187"/>
      <c r="R42" s="188" t="s">
        <v>340</v>
      </c>
      <c r="S42" s="189"/>
      <c r="T42" s="189"/>
      <c r="U42" s="190"/>
      <c r="V42" s="115" t="s">
        <v>93</v>
      </c>
      <c r="W42" s="238"/>
      <c r="X42" s="238"/>
      <c r="Y42" s="238"/>
      <c r="Z42" s="238"/>
      <c r="AA42" s="238"/>
      <c r="AB42" s="238"/>
      <c r="AC42" s="238"/>
      <c r="AD42" s="238"/>
      <c r="AE42" s="238"/>
      <c r="AF42" s="238"/>
      <c r="AG42" s="238"/>
      <c r="AH42" s="238"/>
      <c r="AI42" s="238"/>
      <c r="AJ42" s="238"/>
      <c r="AK42" s="104"/>
    </row>
    <row r="43" spans="1:37" ht="7.15" customHeight="1" x14ac:dyDescent="0.15">
      <c r="A43" s="104"/>
      <c r="B43" s="105"/>
      <c r="C43" s="105"/>
      <c r="D43" s="105"/>
      <c r="E43" s="105"/>
      <c r="F43" s="105"/>
      <c r="G43" s="105"/>
      <c r="H43" s="105"/>
      <c r="I43" s="105"/>
      <c r="J43" s="105"/>
      <c r="K43" s="105"/>
      <c r="L43" s="105"/>
      <c r="M43" s="105"/>
      <c r="N43" s="105"/>
      <c r="O43" s="105"/>
      <c r="P43" s="105"/>
      <c r="Q43" s="105"/>
      <c r="R43" s="105"/>
      <c r="S43" s="105"/>
      <c r="T43" s="105"/>
      <c r="U43" s="105"/>
      <c r="V43" s="104"/>
      <c r="W43" s="238"/>
      <c r="X43" s="238"/>
      <c r="Y43" s="238"/>
      <c r="Z43" s="238"/>
      <c r="AA43" s="238"/>
      <c r="AB43" s="238"/>
      <c r="AC43" s="238"/>
      <c r="AD43" s="238"/>
      <c r="AE43" s="238"/>
      <c r="AF43" s="238"/>
      <c r="AG43" s="238"/>
      <c r="AH43" s="238"/>
      <c r="AI43" s="238"/>
      <c r="AJ43" s="238"/>
      <c r="AK43" s="104"/>
    </row>
    <row r="44" spans="1:37" ht="15.75" customHeight="1" x14ac:dyDescent="0.15">
      <c r="A44" s="1"/>
      <c r="B44" s="15" t="s">
        <v>171</v>
      </c>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row>
    <row r="45" spans="1:37" ht="15.75" customHeight="1" x14ac:dyDescent="0.15">
      <c r="A45" s="1"/>
      <c r="B45" s="120" t="s">
        <v>117</v>
      </c>
      <c r="C45" s="120" t="s">
        <v>388</v>
      </c>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0"/>
      <c r="AE45" s="120"/>
      <c r="AF45" s="104"/>
      <c r="AG45" s="104"/>
      <c r="AH45" s="104"/>
      <c r="AI45" s="104"/>
      <c r="AJ45" s="104"/>
      <c r="AK45" s="1"/>
    </row>
    <row r="46" spans="1:37" ht="15.75" customHeight="1" x14ac:dyDescent="0.15">
      <c r="A46" s="1"/>
      <c r="B46" s="120" t="s">
        <v>117</v>
      </c>
      <c r="C46" s="239" t="s">
        <v>363</v>
      </c>
      <c r="D46" s="239"/>
      <c r="E46" s="239"/>
      <c r="F46" s="239"/>
      <c r="G46" s="239"/>
      <c r="H46" s="239"/>
      <c r="I46" s="239"/>
      <c r="J46" s="239"/>
      <c r="K46" s="239"/>
      <c r="L46" s="239"/>
      <c r="M46" s="239"/>
      <c r="N46" s="239"/>
      <c r="O46" s="239"/>
      <c r="P46" s="239"/>
      <c r="Q46" s="239"/>
      <c r="R46" s="239"/>
      <c r="S46" s="239"/>
      <c r="T46" s="239"/>
      <c r="U46" s="239"/>
      <c r="V46" s="239"/>
      <c r="W46" s="239"/>
      <c r="X46" s="239"/>
      <c r="Y46" s="239"/>
      <c r="Z46" s="239"/>
      <c r="AA46" s="239"/>
      <c r="AB46" s="239"/>
      <c r="AC46" s="239"/>
      <c r="AD46" s="239"/>
      <c r="AE46" s="239"/>
      <c r="AF46" s="239"/>
      <c r="AG46" s="239"/>
      <c r="AH46" s="239"/>
      <c r="AI46" s="239"/>
      <c r="AJ46" s="239"/>
      <c r="AK46" s="1"/>
    </row>
    <row r="47" spans="1:37" ht="15.75" customHeight="1" x14ac:dyDescent="0.15">
      <c r="A47" s="1"/>
      <c r="B47" s="120"/>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39"/>
      <c r="AJ47" s="239"/>
      <c r="AK47" s="1"/>
    </row>
    <row r="48" spans="1:37" ht="15.75" customHeight="1" x14ac:dyDescent="0.15">
      <c r="A48" s="1"/>
      <c r="B48" s="120" t="s">
        <v>117</v>
      </c>
      <c r="C48" s="239" t="s">
        <v>321</v>
      </c>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121"/>
      <c r="AK48" s="1"/>
    </row>
    <row r="49" spans="1:37" ht="15.75" customHeight="1" x14ac:dyDescent="0.15">
      <c r="A49" s="1"/>
      <c r="B49" s="9" t="s">
        <v>117</v>
      </c>
      <c r="C49" s="9" t="s">
        <v>118</v>
      </c>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1"/>
      <c r="AG49" s="1"/>
      <c r="AH49" s="1"/>
      <c r="AI49" s="1"/>
      <c r="AJ49" s="1"/>
      <c r="AK49" s="1"/>
    </row>
    <row r="50" spans="1:37" ht="15.75" customHeight="1" x14ac:dyDescent="0.15">
      <c r="A50" s="1"/>
      <c r="B50" s="9" t="s">
        <v>117</v>
      </c>
      <c r="C50" s="9" t="s">
        <v>190</v>
      </c>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1"/>
      <c r="AG50" s="1"/>
      <c r="AH50" s="1"/>
      <c r="AI50" s="1"/>
      <c r="AJ50" s="1"/>
      <c r="AK50" s="1"/>
    </row>
    <row r="51" spans="1:37" ht="15.75" customHeight="1" x14ac:dyDescent="0.15">
      <c r="A51" s="1"/>
      <c r="B51" s="9" t="s">
        <v>117</v>
      </c>
      <c r="C51" s="9" t="s">
        <v>364</v>
      </c>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1"/>
      <c r="AG51" s="1"/>
      <c r="AH51" s="1"/>
      <c r="AI51" s="1"/>
      <c r="AJ51" s="1"/>
      <c r="AK51" s="1"/>
    </row>
    <row r="52" spans="1:37" ht="6" customHeight="1" x14ac:dyDescent="0.15">
      <c r="A52" s="1"/>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1"/>
      <c r="AG52" s="1"/>
      <c r="AH52" s="1"/>
      <c r="AI52" s="1"/>
      <c r="AJ52" s="1"/>
      <c r="AK52" s="1"/>
    </row>
    <row r="53" spans="1:37" ht="15.75" customHeight="1" x14ac:dyDescent="0.15">
      <c r="A53" s="1"/>
      <c r="B53" s="10" t="s">
        <v>365</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row>
    <row r="54" spans="1:37" ht="47.25" customHeight="1" x14ac:dyDescent="0.15">
      <c r="A54" s="1"/>
      <c r="B54" s="228" t="s">
        <v>374</v>
      </c>
      <c r="C54" s="228"/>
      <c r="D54" s="228"/>
      <c r="E54" s="228"/>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1"/>
    </row>
    <row r="55" spans="1:37" ht="3" customHeight="1" x14ac:dyDescent="0.15">
      <c r="A55" s="1"/>
      <c r="B55" s="10"/>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row>
    <row r="56" spans="1:37" ht="27.75" customHeight="1" x14ac:dyDescent="0.15">
      <c r="A56" s="1"/>
      <c r="B56" s="122" t="s">
        <v>369</v>
      </c>
      <c r="C56" s="1"/>
      <c r="D56" s="1"/>
      <c r="E56" s="1"/>
      <c r="F56" s="1"/>
      <c r="G56" s="229" t="s">
        <v>370</v>
      </c>
      <c r="H56" s="229"/>
      <c r="I56" s="229"/>
      <c r="J56" s="229"/>
      <c r="K56" s="229"/>
      <c r="L56" s="229"/>
      <c r="M56" s="229"/>
      <c r="N56" s="229"/>
      <c r="O56" s="229"/>
      <c r="P56" s="229"/>
      <c r="Q56" s="229"/>
      <c r="R56" s="229"/>
      <c r="S56" s="229"/>
      <c r="T56" s="1"/>
      <c r="U56" s="1" t="s">
        <v>371</v>
      </c>
      <c r="V56" s="1"/>
      <c r="W56" s="1"/>
      <c r="X56" s="1"/>
      <c r="Y56" s="1"/>
      <c r="Z56" s="1"/>
      <c r="AA56" s="1"/>
      <c r="AB56" s="1"/>
      <c r="AC56" s="1"/>
      <c r="AD56" s="1"/>
      <c r="AE56" s="1"/>
      <c r="AF56" s="1"/>
      <c r="AG56" s="1"/>
      <c r="AH56" s="1"/>
      <c r="AI56" s="1"/>
      <c r="AJ56" s="1"/>
      <c r="AK56" s="1"/>
    </row>
    <row r="57" spans="1:37" ht="15.75" customHeight="1" x14ac:dyDescent="0.15">
      <c r="A57" s="1"/>
      <c r="B57" s="10"/>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row>
    <row r="58" spans="1:37" ht="6" customHeight="1" x14ac:dyDescent="0.1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row>
  </sheetData>
  <sheetProtection insertRows="0"/>
  <mergeCells count="116">
    <mergeCell ref="B54:AJ54"/>
    <mergeCell ref="G56:S56"/>
    <mergeCell ref="P11:R12"/>
    <mergeCell ref="P1:Q1"/>
    <mergeCell ref="H26:V26"/>
    <mergeCell ref="W26:Z26"/>
    <mergeCell ref="AE26:AG26"/>
    <mergeCell ref="AA26:AD26"/>
    <mergeCell ref="AH26:AJ26"/>
    <mergeCell ref="H39:V39"/>
    <mergeCell ref="W39:Z39"/>
    <mergeCell ref="AA39:AD39"/>
    <mergeCell ref="AE39:AG39"/>
    <mergeCell ref="AH39:AJ39"/>
    <mergeCell ref="J37:AJ38"/>
    <mergeCell ref="W42:AJ43"/>
    <mergeCell ref="C46:AJ47"/>
    <mergeCell ref="C48:AI48"/>
    <mergeCell ref="AG17:AJ18"/>
    <mergeCell ref="K14:O14"/>
    <mergeCell ref="B13:H14"/>
    <mergeCell ref="T13:AJ14"/>
    <mergeCell ref="I13:J14"/>
    <mergeCell ref="B12:H12"/>
    <mergeCell ref="S18:AA18"/>
    <mergeCell ref="B20:G25"/>
    <mergeCell ref="O19:R19"/>
    <mergeCell ref="H20:J20"/>
    <mergeCell ref="K20:N20"/>
    <mergeCell ref="Z19:AB19"/>
    <mergeCell ref="H19:K19"/>
    <mergeCell ref="L19:N19"/>
    <mergeCell ref="S19:U19"/>
    <mergeCell ref="H8:AJ8"/>
    <mergeCell ref="AB1:AK1"/>
    <mergeCell ref="B11:H11"/>
    <mergeCell ref="B7:G7"/>
    <mergeCell ref="I11:J11"/>
    <mergeCell ref="I12:J12"/>
    <mergeCell ref="K11:O12"/>
    <mergeCell ref="B8:G8"/>
    <mergeCell ref="A5:AK5"/>
    <mergeCell ref="A3:AK3"/>
    <mergeCell ref="A4:AK4"/>
    <mergeCell ref="H7:AJ7"/>
    <mergeCell ref="A1:G1"/>
    <mergeCell ref="J1:O1"/>
    <mergeCell ref="R1:W1"/>
    <mergeCell ref="H1:I1"/>
    <mergeCell ref="T11:AJ12"/>
    <mergeCell ref="O36:AJ36"/>
    <mergeCell ref="V32:Y32"/>
    <mergeCell ref="B42:Q42"/>
    <mergeCell ref="R42:U42"/>
    <mergeCell ref="B39:G39"/>
    <mergeCell ref="H37:I38"/>
    <mergeCell ref="AG32:AJ32"/>
    <mergeCell ref="B33:G38"/>
    <mergeCell ref="H33:J33"/>
    <mergeCell ref="K33:N33"/>
    <mergeCell ref="H34:J35"/>
    <mergeCell ref="H36:I36"/>
    <mergeCell ref="J36:N36"/>
    <mergeCell ref="S32:U32"/>
    <mergeCell ref="Z32:AB32"/>
    <mergeCell ref="B32:G32"/>
    <mergeCell ref="H32:K32"/>
    <mergeCell ref="L32:N32"/>
    <mergeCell ref="O32:R32"/>
    <mergeCell ref="K34:N35"/>
    <mergeCell ref="O34:AJ35"/>
    <mergeCell ref="B40:AJ40"/>
    <mergeCell ref="P13:R13"/>
    <mergeCell ref="P14:R14"/>
    <mergeCell ref="K13:O13"/>
    <mergeCell ref="AB17:AF18"/>
    <mergeCell ref="O33:AJ33"/>
    <mergeCell ref="AC32:AF32"/>
    <mergeCell ref="B29:W29"/>
    <mergeCell ref="B26:G26"/>
    <mergeCell ref="B16:W16"/>
    <mergeCell ref="H24:I25"/>
    <mergeCell ref="O23:AJ23"/>
    <mergeCell ref="B19:G19"/>
    <mergeCell ref="X16:AF16"/>
    <mergeCell ref="AG16:AJ16"/>
    <mergeCell ref="B27:AJ27"/>
    <mergeCell ref="K21:N22"/>
    <mergeCell ref="O21:AJ22"/>
    <mergeCell ref="B17:G17"/>
    <mergeCell ref="B18:G18"/>
    <mergeCell ref="H17:H18"/>
    <mergeCell ref="I17:Q17"/>
    <mergeCell ref="R17:R18"/>
    <mergeCell ref="S17:AA17"/>
    <mergeCell ref="I18:Q18"/>
    <mergeCell ref="R30:R31"/>
    <mergeCell ref="S30:AA30"/>
    <mergeCell ref="B30:G30"/>
    <mergeCell ref="V19:Y19"/>
    <mergeCell ref="O20:AJ20"/>
    <mergeCell ref="AG29:AJ29"/>
    <mergeCell ref="J24:AJ25"/>
    <mergeCell ref="AB30:AF31"/>
    <mergeCell ref="AG30:AJ31"/>
    <mergeCell ref="AC19:AF19"/>
    <mergeCell ref="H21:J22"/>
    <mergeCell ref="AG19:AJ19"/>
    <mergeCell ref="B31:G31"/>
    <mergeCell ref="I31:Q31"/>
    <mergeCell ref="S31:AA31"/>
    <mergeCell ref="H30:H31"/>
    <mergeCell ref="I30:Q30"/>
    <mergeCell ref="X29:AF29"/>
    <mergeCell ref="H23:I23"/>
    <mergeCell ref="J23:N23"/>
  </mergeCells>
  <phoneticPr fontId="1"/>
  <conditionalFormatting sqref="A1:AK11 A12:O12 S12:AK12 A13:AK13 A14 K14 P14:AK14 A15:AK20 A21:K21 O21 AK21:AK22 A22:J22 A23:AK26 A27:B27 AK27 A28:AK33 A34:K34 O34 AK34:AK35 A35:J35 A36:AK39 A40:B40 AK40 A41:AK53 A54:B54 AK54 A55:AK55 A56:G56 T56:AK56 A57:AK58">
    <cfRule type="expression" dxfId="6" priority="1">
      <formula xml:space="preserve"> CELL( "protect",A1)= 0</formula>
    </cfRule>
  </conditionalFormatting>
  <conditionalFormatting sqref="P11:R11">
    <cfRule type="expression" dxfId="5" priority="2">
      <formula>CELL("protect",A1)=0</formula>
    </cfRule>
  </conditionalFormatting>
  <dataValidations count="5">
    <dataValidation type="list" allowBlank="1" showInputMessage="1" showErrorMessage="1" sqref="P11" xr:uid="{A822A5E8-F640-43B5-A955-F38E8AB44C31}">
      <formula1>"　,〇"</formula1>
    </dataValidation>
    <dataValidation type="list" showInputMessage="1" showErrorMessage="1" sqref="AG17 AG30" xr:uid="{1D520C82-8382-4FE7-BA96-2AF83E306C7C}">
      <formula1>"選択,男,女"</formula1>
    </dataValidation>
    <dataValidation type="list" allowBlank="1" showInputMessage="1" showErrorMessage="1" sqref="H21:J22 H34:J35" xr:uid="{2B3ED6D1-0A4A-4E6F-856A-BA6EA9E4C2DC}">
      <formula1>"勤務先,自宅,その他"</formula1>
    </dataValidation>
    <dataValidation type="list" showInputMessage="1" showErrorMessage="1" sqref="AG29:AJ29 AG16:AJ16" xr:uid="{054BA981-F0E5-416F-9C11-1D0A1A1A8981}">
      <formula1>"選択,必要,不要"</formula1>
    </dataValidation>
    <dataValidation type="list" showInputMessage="1" showErrorMessage="1" sqref="P13:P14" xr:uid="{8DD8C8E6-7DE2-47CD-B451-1016E45B433B}">
      <formula1>"　,〇"</formula1>
    </dataValidation>
  </dataValidations>
  <printOptions horizontalCentered="1" verticalCentered="1"/>
  <pageMargins left="0.70866141732283472" right="0.70866141732283472" top="0.74803149606299213" bottom="0.74803149606299213" header="0.31496062992125984" footer="0.31496062992125984"/>
  <pageSetup paperSize="9" scale="86" orientation="portrait" r:id="rId1"/>
  <headerFooter>
    <oddFooter>&amp;C2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6EF9A-815F-4F0C-8104-E32B273C5099}">
  <sheetPr>
    <tabColor rgb="FFFFFF00"/>
    <pageSetUpPr fitToPage="1"/>
  </sheetPr>
  <dimension ref="A1:AK56"/>
  <sheetViews>
    <sheetView zoomScaleNormal="100" zoomScaleSheetLayoutView="90" zoomScalePageLayoutView="85" workbookViewId="0">
      <selection activeCell="A2" sqref="A2:H2"/>
    </sheetView>
  </sheetViews>
  <sheetFormatPr defaultColWidth="2.625" defaultRowHeight="15.75" customHeight="1" x14ac:dyDescent="0.15"/>
  <cols>
    <col min="1" max="1" width="3.5" style="57" customWidth="1"/>
    <col min="2" max="2" width="2.625" style="57" customWidth="1"/>
    <col min="3" max="33" width="2.625" style="57"/>
    <col min="34" max="34" width="2.625" style="57" customWidth="1"/>
    <col min="35" max="16384" width="2.625" style="57"/>
  </cols>
  <sheetData>
    <row r="1" spans="1:37" ht="15.75" customHeight="1" x14ac:dyDescent="0.15">
      <c r="A1" s="345" t="s">
        <v>15</v>
      </c>
      <c r="B1" s="345"/>
      <c r="C1" s="345"/>
      <c r="D1" s="345"/>
      <c r="E1" s="345"/>
      <c r="F1" s="345"/>
      <c r="G1" s="345"/>
      <c r="H1" s="346" t="s">
        <v>77</v>
      </c>
      <c r="I1" s="347"/>
      <c r="J1" s="352" t="str">
        <f>IF(同意書!H1="","",同意書!H1)</f>
        <v>申込No</v>
      </c>
      <c r="K1" s="352"/>
      <c r="L1" s="352"/>
      <c r="M1" s="352"/>
      <c r="N1" s="352"/>
      <c r="O1" s="352"/>
      <c r="P1" s="346" t="s">
        <v>76</v>
      </c>
      <c r="Q1" s="347"/>
      <c r="R1" s="352" t="str">
        <f>IF(同意書!M1="","",同意書!M1)</f>
        <v>出展No</v>
      </c>
      <c r="S1" s="352"/>
      <c r="T1" s="352"/>
      <c r="U1" s="352"/>
      <c r="V1" s="352"/>
      <c r="W1" s="352"/>
      <c r="X1" s="1"/>
      <c r="Y1" s="1"/>
      <c r="Z1" s="1"/>
      <c r="AA1" s="1"/>
      <c r="AB1" s="349" t="s">
        <v>125</v>
      </c>
      <c r="AC1" s="349"/>
      <c r="AD1" s="349"/>
      <c r="AE1" s="349"/>
      <c r="AF1" s="349"/>
      <c r="AG1" s="349"/>
      <c r="AH1" s="349"/>
      <c r="AI1" s="349"/>
      <c r="AJ1" s="349"/>
      <c r="AK1" s="349"/>
    </row>
    <row r="2" spans="1:37" ht="15.75" customHeight="1" x14ac:dyDescent="0.1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ht="18.75" customHeight="1" x14ac:dyDescent="0.15">
      <c r="A3" s="350" t="str">
        <f>基礎情報!$B$3</f>
        <v>サイエンスフェスティバル in る･く･る 2026</v>
      </c>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0"/>
      <c r="AF3" s="350"/>
      <c r="AG3" s="350"/>
      <c r="AH3" s="350"/>
      <c r="AI3" s="350"/>
      <c r="AJ3" s="350"/>
      <c r="AK3" s="350"/>
    </row>
    <row r="4" spans="1:37" ht="18.75" customHeight="1" x14ac:dyDescent="0.15">
      <c r="A4" s="350" t="str">
        <f>基礎情報!$B$4</f>
        <v>「青少年のための科学の祭典」第30回静岡大会</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row>
    <row r="5" spans="1:37" ht="25.5" customHeight="1" x14ac:dyDescent="0.15">
      <c r="A5" s="324" t="s">
        <v>126</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row>
    <row r="6" spans="1:37" ht="9.75" customHeight="1" x14ac:dyDescent="0.15">
      <c r="A6" s="1"/>
      <c r="B6" s="1"/>
      <c r="C6" s="1"/>
      <c r="D6" s="1"/>
      <c r="E6" s="1"/>
      <c r="F6" s="1"/>
      <c r="G6" s="1"/>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1"/>
    </row>
    <row r="7" spans="1:37" ht="15.75" customHeight="1" x14ac:dyDescent="0.15">
      <c r="A7" s="1"/>
      <c r="B7" s="351" t="s">
        <v>12</v>
      </c>
      <c r="C7" s="351"/>
      <c r="D7" s="351"/>
      <c r="E7" s="351"/>
      <c r="F7" s="351"/>
      <c r="G7" s="351"/>
      <c r="H7" s="197" t="str">
        <f>同意書!I19</f>
        <v>るくるんと遊ぼう</v>
      </c>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
    </row>
    <row r="8" spans="1:37" ht="15.75" customHeight="1" x14ac:dyDescent="0.15">
      <c r="A8" s="1"/>
      <c r="B8" s="351" t="s">
        <v>13</v>
      </c>
      <c r="C8" s="351"/>
      <c r="D8" s="351"/>
      <c r="E8" s="351"/>
      <c r="F8" s="351"/>
      <c r="G8" s="351"/>
      <c r="H8" s="197" t="str">
        <f>同意書!I22</f>
        <v>るくるサポーターの会</v>
      </c>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
    </row>
    <row r="9" spans="1:37" ht="15.75" customHeight="1" x14ac:dyDescent="0.15">
      <c r="A9" s="1"/>
      <c r="B9" s="351" t="s">
        <v>18</v>
      </c>
      <c r="C9" s="351"/>
      <c r="D9" s="351"/>
      <c r="E9" s="351"/>
      <c r="F9" s="351"/>
      <c r="G9" s="351"/>
      <c r="H9" s="197" t="str">
        <f>同意書!J25&amp;"　"&amp;同意書!T25</f>
        <v>祭典　太郎</v>
      </c>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
    </row>
    <row r="10" spans="1:37" ht="6.75" customHeight="1" x14ac:dyDescent="0.15">
      <c r="A10" s="1"/>
      <c r="B10" s="4"/>
      <c r="C10" s="4"/>
      <c r="D10" s="4"/>
      <c r="E10" s="4"/>
      <c r="F10" s="4"/>
      <c r="G10" s="4"/>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1"/>
    </row>
    <row r="11" spans="1:37" ht="15.75" customHeight="1" x14ac:dyDescent="0.15">
      <c r="A11" s="1"/>
      <c r="B11" s="10" t="s">
        <v>128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row>
    <row r="12" spans="1:37" ht="15.75" customHeight="1" x14ac:dyDescent="0.15">
      <c r="A12" s="1"/>
      <c r="B12" s="351" t="s">
        <v>127</v>
      </c>
      <c r="C12" s="351"/>
      <c r="D12" s="351"/>
      <c r="E12" s="351"/>
      <c r="F12" s="351"/>
      <c r="G12" s="351"/>
      <c r="H12" s="353" t="s">
        <v>349</v>
      </c>
      <c r="I12" s="353"/>
      <c r="J12" s="353"/>
      <c r="K12" s="353"/>
      <c r="L12" s="353"/>
      <c r="M12" s="353"/>
      <c r="N12" s="353"/>
      <c r="O12" s="353"/>
      <c r="P12" s="353"/>
      <c r="Q12" s="353"/>
      <c r="R12" s="1"/>
      <c r="S12" s="1"/>
      <c r="T12" s="1"/>
      <c r="U12" s="1"/>
      <c r="V12" s="1"/>
      <c r="W12" s="1"/>
      <c r="X12" s="1"/>
      <c r="Y12" s="1"/>
      <c r="Z12" s="1"/>
      <c r="AA12" s="1"/>
      <c r="AB12" s="1"/>
      <c r="AC12" s="1"/>
      <c r="AD12" s="1"/>
      <c r="AE12" s="1"/>
      <c r="AF12" s="1"/>
      <c r="AG12" s="1"/>
      <c r="AH12" s="1"/>
      <c r="AI12" s="1"/>
      <c r="AJ12" s="1"/>
      <c r="AK12" s="1"/>
    </row>
    <row r="13" spans="1:37" ht="15.75" customHeight="1" x14ac:dyDescent="0.15">
      <c r="A13" s="1"/>
      <c r="B13" s="1" t="s">
        <v>141</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row>
    <row r="14" spans="1:37" ht="15.75" customHeight="1" x14ac:dyDescent="0.15">
      <c r="A14" s="1"/>
      <c r="B14" s="355" t="s">
        <v>129</v>
      </c>
      <c r="C14" s="356"/>
      <c r="D14" s="356"/>
      <c r="E14" s="356"/>
      <c r="F14" s="356"/>
      <c r="G14" s="356"/>
      <c r="H14" s="356"/>
      <c r="I14" s="357"/>
      <c r="J14" s="355" t="s">
        <v>2</v>
      </c>
      <c r="K14" s="356"/>
      <c r="L14" s="356"/>
      <c r="M14" s="356"/>
      <c r="N14" s="356"/>
      <c r="O14" s="356"/>
      <c r="P14" s="356"/>
      <c r="Q14" s="357"/>
      <c r="R14" s="355" t="s">
        <v>131</v>
      </c>
      <c r="S14" s="356"/>
      <c r="T14" s="356"/>
      <c r="U14" s="356"/>
      <c r="V14" s="356"/>
      <c r="W14" s="356"/>
      <c r="X14" s="356"/>
      <c r="Y14" s="357"/>
      <c r="Z14" s="355" t="s">
        <v>161</v>
      </c>
      <c r="AA14" s="356"/>
      <c r="AB14" s="356"/>
      <c r="AC14" s="356"/>
      <c r="AD14" s="356"/>
      <c r="AE14" s="356"/>
      <c r="AF14" s="356"/>
      <c r="AG14" s="357"/>
      <c r="AH14" s="1"/>
      <c r="AI14" s="1"/>
      <c r="AJ14" s="1"/>
      <c r="AK14" s="1"/>
    </row>
    <row r="15" spans="1:37" ht="21" customHeight="1" x14ac:dyDescent="0.15">
      <c r="A15" s="1"/>
      <c r="B15" s="358"/>
      <c r="C15" s="359"/>
      <c r="D15" s="359"/>
      <c r="E15" s="359"/>
      <c r="F15" s="359"/>
      <c r="G15" s="359"/>
      <c r="H15" s="359"/>
      <c r="I15" s="360"/>
      <c r="J15" s="358"/>
      <c r="K15" s="359"/>
      <c r="L15" s="359"/>
      <c r="M15" s="359"/>
      <c r="N15" s="359"/>
      <c r="O15" s="359"/>
      <c r="P15" s="359"/>
      <c r="Q15" s="360"/>
      <c r="R15" s="358"/>
      <c r="S15" s="359"/>
      <c r="T15" s="359"/>
      <c r="U15" s="359"/>
      <c r="V15" s="359"/>
      <c r="W15" s="359"/>
      <c r="X15" s="359"/>
      <c r="Y15" s="360"/>
      <c r="Z15" s="361"/>
      <c r="AA15" s="362"/>
      <c r="AB15" s="362"/>
      <c r="AC15" s="362"/>
      <c r="AD15" s="362"/>
      <c r="AE15" s="362"/>
      <c r="AF15" s="362"/>
      <c r="AG15" s="363"/>
      <c r="AH15" s="1"/>
      <c r="AI15" s="1"/>
      <c r="AJ15" s="1"/>
      <c r="AK15" s="1"/>
    </row>
    <row r="16" spans="1:37" ht="15.75" customHeight="1" x14ac:dyDescent="0.15">
      <c r="A16" s="1"/>
      <c r="B16" s="1" t="s">
        <v>143</v>
      </c>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row>
    <row r="17" spans="1:37" s="58" customFormat="1" ht="15.75" customHeight="1" x14ac:dyDescent="0.15">
      <c r="A17" s="8"/>
      <c r="B17" s="354" t="s">
        <v>133</v>
      </c>
      <c r="C17" s="354"/>
      <c r="D17" s="354"/>
      <c r="E17" s="354"/>
      <c r="F17" s="354" t="s">
        <v>134</v>
      </c>
      <c r="G17" s="354"/>
      <c r="H17" s="354"/>
      <c r="I17" s="354"/>
      <c r="J17" s="354" t="s">
        <v>135</v>
      </c>
      <c r="K17" s="354"/>
      <c r="L17" s="354"/>
      <c r="M17" s="354"/>
      <c r="N17" s="354" t="s">
        <v>136</v>
      </c>
      <c r="O17" s="354"/>
      <c r="P17" s="354"/>
      <c r="Q17" s="354"/>
      <c r="R17" s="354" t="s">
        <v>137</v>
      </c>
      <c r="S17" s="354"/>
      <c r="T17" s="354"/>
      <c r="U17" s="354"/>
      <c r="V17" s="354" t="s">
        <v>138</v>
      </c>
      <c r="W17" s="354"/>
      <c r="X17" s="354"/>
      <c r="Y17" s="354"/>
      <c r="Z17" s="354" t="s">
        <v>139</v>
      </c>
      <c r="AA17" s="354"/>
      <c r="AB17" s="354"/>
      <c r="AC17" s="354"/>
      <c r="AD17" s="354" t="s">
        <v>140</v>
      </c>
      <c r="AE17" s="354"/>
      <c r="AF17" s="354"/>
      <c r="AG17" s="354"/>
      <c r="AH17" s="8"/>
      <c r="AI17" s="8"/>
      <c r="AJ17" s="8"/>
      <c r="AK17" s="8"/>
    </row>
    <row r="18" spans="1:37" ht="21" customHeight="1" x14ac:dyDescent="0.15">
      <c r="A18" s="1"/>
      <c r="B18" s="132" t="s">
        <v>142</v>
      </c>
      <c r="C18" s="132"/>
      <c r="D18" s="132"/>
      <c r="E18" s="132"/>
      <c r="F18" s="132" t="s">
        <v>142</v>
      </c>
      <c r="G18" s="132"/>
      <c r="H18" s="132"/>
      <c r="I18" s="132"/>
      <c r="J18" s="132" t="s">
        <v>142</v>
      </c>
      <c r="K18" s="132"/>
      <c r="L18" s="132"/>
      <c r="M18" s="132"/>
      <c r="N18" s="132" t="s">
        <v>142</v>
      </c>
      <c r="O18" s="132"/>
      <c r="P18" s="132"/>
      <c r="Q18" s="132"/>
      <c r="R18" s="132" t="s">
        <v>142</v>
      </c>
      <c r="S18" s="132"/>
      <c r="T18" s="132"/>
      <c r="U18" s="132"/>
      <c r="V18" s="132" t="s">
        <v>142</v>
      </c>
      <c r="W18" s="132"/>
      <c r="X18" s="132"/>
      <c r="Y18" s="132"/>
      <c r="Z18" s="132" t="s">
        <v>142</v>
      </c>
      <c r="AA18" s="132"/>
      <c r="AB18" s="132"/>
      <c r="AC18" s="132"/>
      <c r="AD18" s="132" t="s">
        <v>142</v>
      </c>
      <c r="AE18" s="132"/>
      <c r="AF18" s="132"/>
      <c r="AG18" s="132"/>
      <c r="AH18" s="1"/>
      <c r="AI18" s="1"/>
      <c r="AJ18" s="1"/>
      <c r="AK18" s="1"/>
    </row>
    <row r="19" spans="1:37" ht="15.75" customHeight="1" x14ac:dyDescent="0.15">
      <c r="A19" s="1"/>
      <c r="B19" s="1" t="s">
        <v>148</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row>
    <row r="20" spans="1:37" ht="15.75" customHeight="1" x14ac:dyDescent="0.15">
      <c r="A20" s="1"/>
      <c r="B20" s="351" t="s">
        <v>132</v>
      </c>
      <c r="C20" s="351"/>
      <c r="D20" s="351"/>
      <c r="E20" s="351"/>
      <c r="F20" s="351"/>
      <c r="G20" s="351"/>
      <c r="H20" s="351"/>
      <c r="I20" s="351"/>
      <c r="J20" s="351" t="s">
        <v>144</v>
      </c>
      <c r="K20" s="351"/>
      <c r="L20" s="351"/>
      <c r="M20" s="351"/>
      <c r="N20" s="351"/>
      <c r="O20" s="351"/>
      <c r="P20" s="351"/>
      <c r="Q20" s="351"/>
      <c r="R20" s="351" t="s">
        <v>145</v>
      </c>
      <c r="S20" s="351"/>
      <c r="T20" s="351"/>
      <c r="U20" s="351"/>
      <c r="V20" s="351"/>
      <c r="W20" s="351"/>
      <c r="X20" s="351"/>
      <c r="Y20" s="351"/>
      <c r="Z20" s="1"/>
      <c r="AA20" s="1"/>
      <c r="AB20" s="1"/>
      <c r="AC20" s="1"/>
      <c r="AD20" s="1"/>
      <c r="AE20" s="1"/>
      <c r="AF20" s="1"/>
      <c r="AG20" s="1"/>
      <c r="AH20" s="1"/>
      <c r="AI20" s="1"/>
      <c r="AJ20" s="1"/>
      <c r="AK20" s="1"/>
    </row>
    <row r="21" spans="1:37" ht="21" customHeight="1" x14ac:dyDescent="0.15">
      <c r="A21" s="1"/>
      <c r="B21" s="365"/>
      <c r="C21" s="365"/>
      <c r="D21" s="365"/>
      <c r="E21" s="365"/>
      <c r="F21" s="366"/>
      <c r="G21" s="364" t="s">
        <v>146</v>
      </c>
      <c r="H21" s="351"/>
      <c r="I21" s="351"/>
      <c r="J21" s="365"/>
      <c r="K21" s="365"/>
      <c r="L21" s="365"/>
      <c r="M21" s="365"/>
      <c r="N21" s="366"/>
      <c r="O21" s="364" t="s">
        <v>147</v>
      </c>
      <c r="P21" s="351"/>
      <c r="Q21" s="351"/>
      <c r="R21" s="367" t="str">
        <f>IF(OR(B21="",J21=""),"←左欄を記入",((300/B21)*J21))</f>
        <v>←左欄を記入</v>
      </c>
      <c r="S21" s="367"/>
      <c r="T21" s="367"/>
      <c r="U21" s="367"/>
      <c r="V21" s="368"/>
      <c r="W21" s="364" t="s">
        <v>147</v>
      </c>
      <c r="X21" s="351"/>
      <c r="Y21" s="351"/>
      <c r="Z21" s="1"/>
      <c r="AA21" s="1"/>
      <c r="AB21" s="1"/>
      <c r="AC21" s="1"/>
      <c r="AD21" s="1"/>
      <c r="AE21" s="1"/>
      <c r="AF21" s="1"/>
      <c r="AG21" s="1"/>
      <c r="AH21" s="1"/>
      <c r="AI21" s="1"/>
      <c r="AJ21" s="1"/>
      <c r="AK21" s="1"/>
    </row>
    <row r="22" spans="1:37" ht="15.75" customHeight="1" x14ac:dyDescent="0.1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row>
    <row r="23" spans="1:37" ht="15.75" customHeight="1" x14ac:dyDescent="0.15">
      <c r="A23" s="1"/>
      <c r="B23" s="369" t="s">
        <v>149</v>
      </c>
      <c r="C23" s="370"/>
      <c r="D23" s="370"/>
      <c r="E23" s="370"/>
      <c r="F23" s="370"/>
      <c r="G23" s="370"/>
      <c r="H23" s="370"/>
      <c r="I23" s="370"/>
      <c r="J23" s="373" t="s">
        <v>151</v>
      </c>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5"/>
      <c r="AK23" s="1"/>
    </row>
    <row r="24" spans="1:37" ht="15.75" customHeight="1" x14ac:dyDescent="0.15">
      <c r="A24" s="1"/>
      <c r="B24" s="371"/>
      <c r="C24" s="372"/>
      <c r="D24" s="372"/>
      <c r="E24" s="372"/>
      <c r="F24" s="372"/>
      <c r="G24" s="372"/>
      <c r="H24" s="372"/>
      <c r="I24" s="372"/>
      <c r="J24" s="376" t="s">
        <v>150</v>
      </c>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8"/>
      <c r="AK24" s="1"/>
    </row>
    <row r="25" spans="1:37" ht="15.75" customHeight="1" x14ac:dyDescent="0.15">
      <c r="A25" s="1"/>
      <c r="B25" s="379" t="s">
        <v>162</v>
      </c>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1"/>
      <c r="AK25" s="1"/>
    </row>
    <row r="26" spans="1:37" ht="15.75" customHeight="1" x14ac:dyDescent="0.15">
      <c r="A26" s="1"/>
      <c r="B26" s="382"/>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4"/>
      <c r="AK26" s="1"/>
    </row>
    <row r="27" spans="1:37" ht="15.75" customHeight="1" x14ac:dyDescent="0.15">
      <c r="A27" s="1"/>
      <c r="B27" s="382"/>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4"/>
      <c r="AK27" s="1"/>
    </row>
    <row r="28" spans="1:37" ht="15.75" customHeight="1" x14ac:dyDescent="0.15">
      <c r="A28" s="1"/>
      <c r="B28" s="382"/>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1"/>
    </row>
    <row r="29" spans="1:37" ht="15.75" customHeight="1" x14ac:dyDescent="0.15">
      <c r="A29" s="1"/>
      <c r="B29" s="382"/>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1"/>
    </row>
    <row r="30" spans="1:37" ht="15.75" customHeight="1" x14ac:dyDescent="0.15">
      <c r="A30" s="1"/>
      <c r="B30" s="382"/>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4"/>
      <c r="AK30" s="1"/>
    </row>
    <row r="31" spans="1:37" ht="15.75" customHeight="1" x14ac:dyDescent="0.15">
      <c r="A31" s="1"/>
      <c r="B31" s="382"/>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4"/>
      <c r="AK31" s="1"/>
    </row>
    <row r="32" spans="1:37" ht="15.75" customHeight="1" x14ac:dyDescent="0.15">
      <c r="A32" s="1"/>
      <c r="B32" s="385"/>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7"/>
      <c r="AK32" s="1"/>
    </row>
    <row r="33" spans="1:37" ht="15.75" customHeight="1" x14ac:dyDescent="0.15">
      <c r="A33" s="1"/>
      <c r="B33" s="369" t="s">
        <v>153</v>
      </c>
      <c r="C33" s="370"/>
      <c r="D33" s="370"/>
      <c r="E33" s="370"/>
      <c r="F33" s="370"/>
      <c r="G33" s="370"/>
      <c r="H33" s="370"/>
      <c r="I33" s="370"/>
      <c r="J33" s="373" t="s">
        <v>152</v>
      </c>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5"/>
      <c r="AK33" s="1"/>
    </row>
    <row r="34" spans="1:37" ht="15.75" customHeight="1" x14ac:dyDescent="0.15">
      <c r="A34" s="1"/>
      <c r="B34" s="371"/>
      <c r="C34" s="372"/>
      <c r="D34" s="372"/>
      <c r="E34" s="372"/>
      <c r="F34" s="372"/>
      <c r="G34" s="372"/>
      <c r="H34" s="372"/>
      <c r="I34" s="372"/>
      <c r="J34" s="376" t="s">
        <v>163</v>
      </c>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8"/>
      <c r="AK34" s="1"/>
    </row>
    <row r="35" spans="1:37" ht="15.75" customHeight="1" x14ac:dyDescent="0.15">
      <c r="A35" s="1"/>
      <c r="B35" s="379" t="s">
        <v>292</v>
      </c>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1"/>
      <c r="AK35" s="1"/>
    </row>
    <row r="36" spans="1:37" ht="15.75" customHeight="1" x14ac:dyDescent="0.15">
      <c r="A36" s="1"/>
      <c r="B36" s="382"/>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4"/>
      <c r="AK36" s="1"/>
    </row>
    <row r="37" spans="1:37" ht="15.75" customHeight="1" x14ac:dyDescent="0.15">
      <c r="A37" s="1"/>
      <c r="B37" s="382"/>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4"/>
      <c r="AK37" s="1"/>
    </row>
    <row r="38" spans="1:37" ht="15.75" customHeight="1" x14ac:dyDescent="0.15">
      <c r="A38" s="1"/>
      <c r="B38" s="382"/>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4"/>
      <c r="AK38" s="1"/>
    </row>
    <row r="39" spans="1:37" ht="15.75" customHeight="1" x14ac:dyDescent="0.15">
      <c r="A39" s="1"/>
      <c r="B39" s="382"/>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4"/>
      <c r="AK39" s="1"/>
    </row>
    <row r="40" spans="1:37" ht="15.75" customHeight="1" x14ac:dyDescent="0.15">
      <c r="A40" s="1"/>
      <c r="B40" s="382"/>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4"/>
      <c r="AK40" s="1"/>
    </row>
    <row r="41" spans="1:37" ht="15.75" customHeight="1" x14ac:dyDescent="0.15">
      <c r="A41" s="1"/>
      <c r="B41" s="382"/>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4"/>
      <c r="AK41" s="1"/>
    </row>
    <row r="42" spans="1:37" ht="15.75" customHeight="1" x14ac:dyDescent="0.15">
      <c r="A42" s="1"/>
      <c r="B42" s="385"/>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7"/>
      <c r="AK42" s="1"/>
    </row>
    <row r="43" spans="1:37" ht="15.75" customHeight="1" x14ac:dyDescent="0.15">
      <c r="A43" s="1"/>
      <c r="B43" s="369" t="s">
        <v>154</v>
      </c>
      <c r="C43" s="370"/>
      <c r="D43" s="370"/>
      <c r="E43" s="370"/>
      <c r="F43" s="370"/>
      <c r="G43" s="370"/>
      <c r="H43" s="370"/>
      <c r="I43" s="370"/>
      <c r="J43" s="373" t="s">
        <v>155</v>
      </c>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1"/>
    </row>
    <row r="44" spans="1:37" ht="15.75" customHeight="1" x14ac:dyDescent="0.15">
      <c r="A44" s="1"/>
      <c r="B44" s="371"/>
      <c r="C44" s="372"/>
      <c r="D44" s="372"/>
      <c r="E44" s="372"/>
      <c r="F44" s="372"/>
      <c r="G44" s="372"/>
      <c r="H44" s="372"/>
      <c r="I44" s="372"/>
      <c r="J44" s="376" t="s">
        <v>156</v>
      </c>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8"/>
      <c r="AK44" s="1"/>
    </row>
    <row r="45" spans="1:37" ht="15.75" customHeight="1" x14ac:dyDescent="0.15">
      <c r="A45" s="1"/>
      <c r="B45" s="379" t="s">
        <v>164</v>
      </c>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1"/>
      <c r="AK45" s="1"/>
    </row>
    <row r="46" spans="1:37" ht="15.75" customHeight="1" x14ac:dyDescent="0.15">
      <c r="A46" s="1"/>
      <c r="B46" s="382"/>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4"/>
      <c r="AK46" s="1"/>
    </row>
    <row r="47" spans="1:37" ht="15.75" customHeight="1" x14ac:dyDescent="0.15">
      <c r="A47" s="1"/>
      <c r="B47" s="382"/>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1"/>
    </row>
    <row r="48" spans="1:37" ht="15.75" customHeight="1" x14ac:dyDescent="0.15">
      <c r="A48" s="1"/>
      <c r="B48" s="382"/>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4"/>
      <c r="AK48" s="1"/>
    </row>
    <row r="49" spans="1:37" ht="15.75" customHeight="1" x14ac:dyDescent="0.15">
      <c r="A49" s="1"/>
      <c r="B49" s="382"/>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4"/>
      <c r="AK49" s="1"/>
    </row>
    <row r="50" spans="1:37" ht="15.75" customHeight="1" x14ac:dyDescent="0.15">
      <c r="A50" s="1"/>
      <c r="B50" s="382"/>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4"/>
      <c r="AK50" s="1"/>
    </row>
    <row r="51" spans="1:37" ht="15.75" customHeight="1" x14ac:dyDescent="0.15">
      <c r="A51" s="1"/>
      <c r="B51" s="382"/>
      <c r="C51" s="383"/>
      <c r="D51" s="383"/>
      <c r="E51" s="383"/>
      <c r="F51" s="383"/>
      <c r="G51" s="383"/>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4"/>
      <c r="AK51" s="1"/>
    </row>
    <row r="52" spans="1:37" ht="15.75" customHeight="1" x14ac:dyDescent="0.15">
      <c r="A52" s="1"/>
      <c r="B52" s="385"/>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7"/>
      <c r="AK52" s="1"/>
    </row>
    <row r="53" spans="1:37" ht="15.75" customHeight="1" x14ac:dyDescent="0.15">
      <c r="A53" s="1"/>
      <c r="B53" s="388" t="s">
        <v>157</v>
      </c>
      <c r="C53" s="389"/>
      <c r="D53" s="389"/>
      <c r="E53" s="389"/>
      <c r="F53" s="364"/>
      <c r="G53" s="393" t="s">
        <v>158</v>
      </c>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4"/>
      <c r="AK53" s="1"/>
    </row>
    <row r="54" spans="1:37" ht="15.75" customHeight="1" x14ac:dyDescent="0.15">
      <c r="A54" s="1"/>
      <c r="B54" s="388" t="s">
        <v>129</v>
      </c>
      <c r="C54" s="389"/>
      <c r="D54" s="389"/>
      <c r="E54" s="389"/>
      <c r="F54" s="364"/>
      <c r="G54" s="390" t="s">
        <v>159</v>
      </c>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2"/>
      <c r="AK54" s="1"/>
    </row>
    <row r="55" spans="1:37" ht="15.75" customHeight="1" x14ac:dyDescent="0.15">
      <c r="A55" s="1"/>
      <c r="B55" s="388" t="s">
        <v>130</v>
      </c>
      <c r="C55" s="389"/>
      <c r="D55" s="389"/>
      <c r="E55" s="389"/>
      <c r="F55" s="364"/>
      <c r="G55" s="390" t="s">
        <v>160</v>
      </c>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2"/>
      <c r="AK55" s="1"/>
    </row>
    <row r="56" spans="1:37" ht="15.75" customHeight="1" x14ac:dyDescent="0.15">
      <c r="A56" s="1"/>
      <c r="B56" s="388" t="s">
        <v>131</v>
      </c>
      <c r="C56" s="389"/>
      <c r="D56" s="389"/>
      <c r="E56" s="389"/>
      <c r="F56" s="364"/>
      <c r="G56" s="188" t="s">
        <v>165</v>
      </c>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c r="AF56" s="189"/>
      <c r="AG56" s="189"/>
      <c r="AH56" s="189"/>
      <c r="AI56" s="189"/>
      <c r="AJ56" s="190"/>
      <c r="AK56" s="1"/>
    </row>
  </sheetData>
  <sheetProtection algorithmName="SHA-512" hashValue="zz0Ice4eJT3QoB5Sjt/jocsSKOa87A+di1O4K09ETBxK8rGgtQO1BUSrnUVGbSr/goGcgzs7k82gzWyfUjvcJw==" saltValue="XbrGxX4x7GU9fkADOhu8XA==" spinCount="100000" sheet="1" insertRows="0"/>
  <mergeCells count="70">
    <mergeCell ref="B35:AJ42"/>
    <mergeCell ref="B25:AJ32"/>
    <mergeCell ref="B54:F54"/>
    <mergeCell ref="B55:F55"/>
    <mergeCell ref="B56:F56"/>
    <mergeCell ref="G54:AJ54"/>
    <mergeCell ref="G55:AJ55"/>
    <mergeCell ref="G56:AJ56"/>
    <mergeCell ref="B43:I44"/>
    <mergeCell ref="J43:AJ43"/>
    <mergeCell ref="J44:AJ44"/>
    <mergeCell ref="B53:F53"/>
    <mergeCell ref="G53:AJ53"/>
    <mergeCell ref="B45:AJ52"/>
    <mergeCell ref="B23:I24"/>
    <mergeCell ref="J23:AJ23"/>
    <mergeCell ref="J24:AJ24"/>
    <mergeCell ref="B33:I34"/>
    <mergeCell ref="J33:AJ33"/>
    <mergeCell ref="J34:AJ34"/>
    <mergeCell ref="B20:I20"/>
    <mergeCell ref="J20:Q20"/>
    <mergeCell ref="R20:Y20"/>
    <mergeCell ref="G21:I21"/>
    <mergeCell ref="O21:Q21"/>
    <mergeCell ref="W21:Y21"/>
    <mergeCell ref="B21:F21"/>
    <mergeCell ref="J21:N21"/>
    <mergeCell ref="R21:V21"/>
    <mergeCell ref="B14:I14"/>
    <mergeCell ref="B15:I15"/>
    <mergeCell ref="J14:Q14"/>
    <mergeCell ref="R14:Y14"/>
    <mergeCell ref="Z14:AG14"/>
    <mergeCell ref="J15:Q15"/>
    <mergeCell ref="R15:Y15"/>
    <mergeCell ref="Z15:AG15"/>
    <mergeCell ref="AD17:AG17"/>
    <mergeCell ref="B18:E18"/>
    <mergeCell ref="F18:I18"/>
    <mergeCell ref="J18:M18"/>
    <mergeCell ref="N18:Q18"/>
    <mergeCell ref="R18:U18"/>
    <mergeCell ref="V18:Y18"/>
    <mergeCell ref="Z18:AC18"/>
    <mergeCell ref="AD18:AG18"/>
    <mergeCell ref="J17:M17"/>
    <mergeCell ref="N17:Q17"/>
    <mergeCell ref="R17:U17"/>
    <mergeCell ref="V17:Y17"/>
    <mergeCell ref="Z17:AC17"/>
    <mergeCell ref="B17:E17"/>
    <mergeCell ref="F17:I17"/>
    <mergeCell ref="B8:G8"/>
    <mergeCell ref="H8:AJ8"/>
    <mergeCell ref="B9:G9"/>
    <mergeCell ref="H9:AJ9"/>
    <mergeCell ref="B12:G12"/>
    <mergeCell ref="H12:Q12"/>
    <mergeCell ref="AB1:AK1"/>
    <mergeCell ref="A3:AK3"/>
    <mergeCell ref="A4:AK4"/>
    <mergeCell ref="A5:AK5"/>
    <mergeCell ref="B7:G7"/>
    <mergeCell ref="H7:AJ7"/>
    <mergeCell ref="A1:G1"/>
    <mergeCell ref="H1:I1"/>
    <mergeCell ref="J1:O1"/>
    <mergeCell ref="P1:Q1"/>
    <mergeCell ref="R1:W1"/>
  </mergeCells>
  <phoneticPr fontId="1"/>
  <conditionalFormatting sqref="A1:AK56">
    <cfRule type="expression" dxfId="4" priority="1">
      <formula xml:space="preserve"> CELL( "protect",A1)= 0</formula>
    </cfRule>
  </conditionalFormatting>
  <dataValidations count="3">
    <dataValidation type="list" showInputMessage="1" showErrorMessage="1" sqref="H12:Q12" xr:uid="{5DC7A3F1-56E7-4E00-9138-2B252390AD49}">
      <formula1>"選択してください,工作・体験主体,演示主体"</formula1>
    </dataValidation>
    <dataValidation type="list" allowBlank="1" showInputMessage="1" showErrorMessage="1" sqref="B15:Y15" xr:uid="{735561A6-0780-4CB5-A529-5A9B790CEFC0}">
      <formula1>"物理,化学,生物,地学,数学,情報,プログラミン,環境,エネルギー"</formula1>
    </dataValidation>
    <dataValidation type="list" allowBlank="1" showInputMessage="1" showErrorMessage="1" sqref="B18:AG18" xr:uid="{353CFCB6-F8F3-4720-8331-97197A66D7B1}">
      <formula1>"－,〇"</formula1>
    </dataValidation>
  </dataValidations>
  <printOptions horizontalCentered="1" verticalCentered="1"/>
  <pageMargins left="0.70866141732283472" right="0.70866141732283472" top="0.74803149606299213" bottom="0.74803149606299213" header="0.31496062992125984" footer="0.31496062992125984"/>
  <pageSetup paperSize="9" scale="90" orientation="portrait" verticalDpi="0"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F4309-A5E8-4C12-8E0A-99A7D4E88D72}">
  <sheetPr>
    <tabColor rgb="FF92D050"/>
  </sheetPr>
  <dimension ref="A1:AK33"/>
  <sheetViews>
    <sheetView topLeftCell="A16" zoomScaleNormal="100" zoomScaleSheetLayoutView="90" workbookViewId="0">
      <selection activeCell="A2" sqref="A2:H2"/>
    </sheetView>
  </sheetViews>
  <sheetFormatPr defaultColWidth="2.625" defaultRowHeight="15.75" customHeight="1" x14ac:dyDescent="0.15"/>
  <cols>
    <col min="1" max="1" width="3.5" style="57" customWidth="1"/>
    <col min="2" max="2" width="2.625" style="57" customWidth="1"/>
    <col min="3" max="33" width="2.625" style="57"/>
    <col min="34" max="34" width="2.625" style="57" customWidth="1"/>
    <col min="35" max="16384" width="2.625" style="57"/>
  </cols>
  <sheetData>
    <row r="1" spans="1:37" ht="15.75" customHeight="1" x14ac:dyDescent="0.15">
      <c r="A1" s="345" t="s">
        <v>15</v>
      </c>
      <c r="B1" s="345"/>
      <c r="C1" s="345"/>
      <c r="D1" s="345"/>
      <c r="E1" s="345"/>
      <c r="F1" s="345"/>
      <c r="G1" s="345"/>
      <c r="H1" s="346" t="s">
        <v>77</v>
      </c>
      <c r="I1" s="347"/>
      <c r="J1" s="352" t="str">
        <f>IF(同意書!H1="","",同意書!H1)</f>
        <v>申込No</v>
      </c>
      <c r="K1" s="352"/>
      <c r="L1" s="352"/>
      <c r="M1" s="352"/>
      <c r="N1" s="352"/>
      <c r="O1" s="352"/>
      <c r="P1" s="346" t="s">
        <v>76</v>
      </c>
      <c r="Q1" s="347"/>
      <c r="R1" s="352" t="str">
        <f>IF(同意書!M1="","",同意書!M1)</f>
        <v>出展No</v>
      </c>
      <c r="S1" s="352"/>
      <c r="T1" s="352"/>
      <c r="U1" s="352"/>
      <c r="V1" s="352"/>
      <c r="W1" s="352"/>
      <c r="X1" s="2"/>
      <c r="Y1" s="2"/>
      <c r="Z1" s="1"/>
      <c r="AA1" s="2"/>
      <c r="AB1" s="395" t="s">
        <v>166</v>
      </c>
      <c r="AC1" s="395"/>
      <c r="AD1" s="395"/>
      <c r="AE1" s="395"/>
      <c r="AF1" s="395"/>
      <c r="AG1" s="395"/>
      <c r="AH1" s="395"/>
      <c r="AI1" s="395"/>
      <c r="AJ1" s="395"/>
      <c r="AK1" s="395"/>
    </row>
    <row r="2" spans="1:37" ht="15.75" customHeight="1" x14ac:dyDescent="0.1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ht="18.75" customHeight="1" x14ac:dyDescent="0.15">
      <c r="A3" s="350" t="str">
        <f>基礎情報!$B$3</f>
        <v>サイエンスフェスティバル in る･く･る 2026</v>
      </c>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0"/>
      <c r="AF3" s="350"/>
      <c r="AG3" s="350"/>
      <c r="AH3" s="350"/>
      <c r="AI3" s="350"/>
      <c r="AJ3" s="350"/>
      <c r="AK3" s="350"/>
    </row>
    <row r="4" spans="1:37" ht="18.75" customHeight="1" x14ac:dyDescent="0.15">
      <c r="A4" s="350" t="str">
        <f>基礎情報!$B$4</f>
        <v>「青少年のための科学の祭典」第30回静岡大会</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row>
    <row r="5" spans="1:37" ht="25.5" customHeight="1" x14ac:dyDescent="0.15">
      <c r="A5" s="324" t="s">
        <v>39</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row>
    <row r="6" spans="1:37" ht="9.75" customHeight="1" x14ac:dyDescent="0.15">
      <c r="A6" s="1"/>
      <c r="B6" s="1"/>
      <c r="C6" s="1"/>
      <c r="D6" s="1"/>
      <c r="E6" s="1"/>
      <c r="F6" s="1"/>
      <c r="G6" s="1"/>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1"/>
    </row>
    <row r="7" spans="1:37" ht="15.75" customHeight="1" x14ac:dyDescent="0.15">
      <c r="A7" s="1"/>
      <c r="B7" s="351" t="s">
        <v>12</v>
      </c>
      <c r="C7" s="351"/>
      <c r="D7" s="351"/>
      <c r="E7" s="351"/>
      <c r="F7" s="351"/>
      <c r="G7" s="351"/>
      <c r="H7" s="197" t="str">
        <f>同意書!I19</f>
        <v>るくるんと遊ぼう</v>
      </c>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
    </row>
    <row r="8" spans="1:37" ht="15.75" customHeight="1" x14ac:dyDescent="0.15">
      <c r="A8" s="1"/>
      <c r="B8" s="351" t="s">
        <v>13</v>
      </c>
      <c r="C8" s="351"/>
      <c r="D8" s="351"/>
      <c r="E8" s="351"/>
      <c r="F8" s="351"/>
      <c r="G8" s="351"/>
      <c r="H8" s="197" t="str">
        <f>同意書!I22</f>
        <v>るくるサポーターの会</v>
      </c>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
    </row>
    <row r="9" spans="1:37" ht="15.75" customHeight="1" x14ac:dyDescent="0.15">
      <c r="A9" s="1"/>
      <c r="B9" s="351" t="s">
        <v>18</v>
      </c>
      <c r="C9" s="351"/>
      <c r="D9" s="351"/>
      <c r="E9" s="351"/>
      <c r="F9" s="351"/>
      <c r="G9" s="351"/>
      <c r="H9" s="197" t="str">
        <f>同意書!J25&amp;"　"&amp;同意書!T25</f>
        <v>祭典　太郎</v>
      </c>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
    </row>
    <row r="10" spans="1:37" ht="6.75" customHeight="1" x14ac:dyDescent="0.15">
      <c r="A10" s="1"/>
      <c r="B10" s="4"/>
      <c r="C10" s="4"/>
      <c r="D10" s="4"/>
      <c r="E10" s="4"/>
      <c r="F10" s="4"/>
      <c r="G10" s="4"/>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1"/>
    </row>
    <row r="11" spans="1:37" ht="15.75" customHeight="1" x14ac:dyDescent="0.15">
      <c r="A11" s="1"/>
      <c r="B11" s="10" t="s">
        <v>167</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row>
    <row r="12" spans="1:37" ht="15.75" customHeight="1" x14ac:dyDescent="0.15">
      <c r="A12" s="1"/>
      <c r="B12" s="6" t="s">
        <v>168</v>
      </c>
      <c r="C12" s="1"/>
      <c r="D12" s="1"/>
      <c r="E12" s="1"/>
      <c r="F12" s="1"/>
      <c r="G12" s="1"/>
      <c r="H12" s="6"/>
      <c r="I12" s="6"/>
      <c r="J12" s="6"/>
      <c r="K12" s="6"/>
      <c r="L12" s="6"/>
      <c r="M12" s="6"/>
      <c r="N12" s="6"/>
      <c r="O12" s="6"/>
      <c r="P12" s="6"/>
      <c r="Q12" s="6"/>
      <c r="R12" s="1"/>
      <c r="S12" s="1"/>
      <c r="T12" s="1"/>
      <c r="U12" s="1"/>
      <c r="V12" s="1"/>
      <c r="W12" s="1"/>
      <c r="X12" s="1"/>
      <c r="Y12" s="1"/>
      <c r="Z12" s="1"/>
      <c r="AA12" s="1"/>
      <c r="AB12" s="1"/>
      <c r="AC12" s="1"/>
      <c r="AD12" s="1"/>
      <c r="AE12" s="1"/>
      <c r="AF12" s="1"/>
      <c r="AG12" s="1"/>
      <c r="AH12" s="1"/>
      <c r="AI12" s="1"/>
      <c r="AJ12" s="1"/>
      <c r="AK12" s="1"/>
    </row>
    <row r="13" spans="1:37" ht="15.75" customHeight="1" x14ac:dyDescent="0.15">
      <c r="A13" s="1"/>
      <c r="B13" s="6" t="s">
        <v>169</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row>
    <row r="14" spans="1:37" ht="15.75" customHeight="1" x14ac:dyDescent="0.15">
      <c r="A14" s="1"/>
      <c r="B14" s="6" t="s">
        <v>170</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1"/>
      <c r="AI14" s="1"/>
      <c r="AJ14" s="1"/>
      <c r="AK14" s="1"/>
    </row>
    <row r="15" spans="1:37" ht="6" customHeight="1" x14ac:dyDescent="0.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row>
    <row r="16" spans="1:37" s="58" customFormat="1" ht="15.75" customHeight="1" x14ac:dyDescent="0.15">
      <c r="A16" s="8"/>
      <c r="B16" s="354" t="s">
        <v>20</v>
      </c>
      <c r="C16" s="354"/>
      <c r="D16" s="354" t="s">
        <v>22</v>
      </c>
      <c r="E16" s="354"/>
      <c r="F16" s="354"/>
      <c r="G16" s="354" t="s">
        <v>23</v>
      </c>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t="s">
        <v>21</v>
      </c>
      <c r="AJ16" s="354"/>
      <c r="AK16" s="8"/>
    </row>
    <row r="17" spans="1:37" s="58" customFormat="1" ht="62.25" customHeight="1" x14ac:dyDescent="0.15">
      <c r="A17" s="8"/>
      <c r="B17" s="397" t="s">
        <v>173</v>
      </c>
      <c r="C17" s="397"/>
      <c r="D17" s="397"/>
      <c r="E17" s="397"/>
      <c r="F17" s="397"/>
      <c r="G17" s="402" t="s">
        <v>342</v>
      </c>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354"/>
      <c r="AJ17" s="354"/>
      <c r="AK17" s="8"/>
    </row>
    <row r="18" spans="1:37" ht="28.15" customHeight="1" x14ac:dyDescent="0.15">
      <c r="A18" s="1"/>
      <c r="B18" s="396">
        <f>ROW()-17</f>
        <v>1</v>
      </c>
      <c r="C18" s="396"/>
      <c r="D18" s="132">
        <v>2</v>
      </c>
      <c r="E18" s="236"/>
      <c r="F18" s="116" t="str">
        <f t="shared" ref="F18:F33" si="0">IF(D18="","","分")</f>
        <v>分</v>
      </c>
      <c r="G18" s="404" t="s">
        <v>172</v>
      </c>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132" t="s">
        <v>48</v>
      </c>
      <c r="AJ18" s="132"/>
      <c r="AK18" s="1"/>
    </row>
    <row r="19" spans="1:37" ht="28.15" customHeight="1" x14ac:dyDescent="0.15">
      <c r="A19" s="1"/>
      <c r="B19" s="396">
        <f t="shared" ref="B19:B32" si="1">ROW()-17</f>
        <v>2</v>
      </c>
      <c r="C19" s="396"/>
      <c r="D19" s="132">
        <v>1</v>
      </c>
      <c r="E19" s="236"/>
      <c r="F19" s="116" t="str">
        <f t="shared" si="0"/>
        <v>分</v>
      </c>
      <c r="G19" s="404" t="s">
        <v>174</v>
      </c>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132" t="s">
        <v>177</v>
      </c>
      <c r="AJ19" s="132"/>
      <c r="AK19" s="1"/>
    </row>
    <row r="20" spans="1:37" ht="28.15" customHeight="1" x14ac:dyDescent="0.15">
      <c r="A20" s="1"/>
      <c r="B20" s="396">
        <f t="shared" si="1"/>
        <v>3</v>
      </c>
      <c r="C20" s="396"/>
      <c r="D20" s="132">
        <v>2</v>
      </c>
      <c r="E20" s="236"/>
      <c r="F20" s="116" t="str">
        <f t="shared" si="0"/>
        <v>分</v>
      </c>
      <c r="G20" s="404" t="s">
        <v>175</v>
      </c>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132" t="s">
        <v>177</v>
      </c>
      <c r="AJ20" s="132"/>
      <c r="AK20" s="1"/>
    </row>
    <row r="21" spans="1:37" ht="28.15" customHeight="1" x14ac:dyDescent="0.15">
      <c r="A21" s="1"/>
      <c r="B21" s="396">
        <f t="shared" si="1"/>
        <v>4</v>
      </c>
      <c r="C21" s="396"/>
      <c r="D21" s="132">
        <v>3</v>
      </c>
      <c r="E21" s="236"/>
      <c r="F21" s="116" t="str">
        <f t="shared" ref="F21" si="2">IF(D21="","","分")</f>
        <v>分</v>
      </c>
      <c r="G21" s="404" t="s">
        <v>179</v>
      </c>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132" t="s">
        <v>177</v>
      </c>
      <c r="AJ21" s="132"/>
      <c r="AK21" s="1"/>
    </row>
    <row r="22" spans="1:37" ht="28.15" customHeight="1" x14ac:dyDescent="0.15">
      <c r="A22" s="1"/>
      <c r="B22" s="396">
        <f t="shared" si="1"/>
        <v>5</v>
      </c>
      <c r="C22" s="396"/>
      <c r="D22" s="132">
        <v>1</v>
      </c>
      <c r="E22" s="236"/>
      <c r="F22" s="116" t="str">
        <f t="shared" si="0"/>
        <v>分</v>
      </c>
      <c r="G22" s="404" t="s">
        <v>178</v>
      </c>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132" t="s">
        <v>48</v>
      </c>
      <c r="AJ22" s="132"/>
      <c r="AK22" s="1"/>
    </row>
    <row r="23" spans="1:37" ht="28.15" customHeight="1" x14ac:dyDescent="0.15">
      <c r="A23" s="1"/>
      <c r="B23" s="396">
        <f t="shared" si="1"/>
        <v>6</v>
      </c>
      <c r="C23" s="396"/>
      <c r="D23" s="132">
        <v>2</v>
      </c>
      <c r="E23" s="236"/>
      <c r="F23" s="116" t="str">
        <f t="shared" si="0"/>
        <v>分</v>
      </c>
      <c r="G23" s="404" t="s">
        <v>176</v>
      </c>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132" t="s">
        <v>177</v>
      </c>
      <c r="AJ23" s="132"/>
      <c r="AK23" s="1"/>
    </row>
    <row r="24" spans="1:37" ht="28.15" customHeight="1" x14ac:dyDescent="0.15">
      <c r="A24" s="1"/>
      <c r="B24" s="396">
        <f t="shared" si="1"/>
        <v>7</v>
      </c>
      <c r="C24" s="396"/>
      <c r="D24" s="132">
        <v>2</v>
      </c>
      <c r="E24" s="236"/>
      <c r="F24" s="116" t="str">
        <f t="shared" si="0"/>
        <v>分</v>
      </c>
      <c r="G24" s="404" t="s">
        <v>179</v>
      </c>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132" t="s">
        <v>177</v>
      </c>
      <c r="AJ24" s="132"/>
      <c r="AK24" s="1"/>
    </row>
    <row r="25" spans="1:37" ht="28.15" customHeight="1" x14ac:dyDescent="0.15">
      <c r="A25" s="1"/>
      <c r="B25" s="396">
        <f t="shared" si="1"/>
        <v>8</v>
      </c>
      <c r="C25" s="396"/>
      <c r="D25" s="132">
        <v>2</v>
      </c>
      <c r="E25" s="236"/>
      <c r="F25" s="116" t="str">
        <f t="shared" si="0"/>
        <v>分</v>
      </c>
      <c r="G25" s="404" t="s">
        <v>180</v>
      </c>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132"/>
      <c r="AJ25" s="132"/>
      <c r="AK25" s="1"/>
    </row>
    <row r="26" spans="1:37" ht="28.15" customHeight="1" x14ac:dyDescent="0.15">
      <c r="A26" s="1"/>
      <c r="B26" s="396">
        <f t="shared" si="1"/>
        <v>9</v>
      </c>
      <c r="C26" s="396"/>
      <c r="D26" s="132"/>
      <c r="E26" s="236"/>
      <c r="F26" s="116" t="str">
        <f t="shared" si="0"/>
        <v/>
      </c>
      <c r="G26" s="402" t="s">
        <v>353</v>
      </c>
      <c r="H26" s="404"/>
      <c r="I26" s="404"/>
      <c r="J26" s="404"/>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132"/>
      <c r="AJ26" s="132"/>
      <c r="AK26" s="1"/>
    </row>
    <row r="27" spans="1:37" ht="28.15" customHeight="1" x14ac:dyDescent="0.15">
      <c r="A27" s="1"/>
      <c r="B27" s="396">
        <f t="shared" si="1"/>
        <v>10</v>
      </c>
      <c r="C27" s="396"/>
      <c r="D27" s="132"/>
      <c r="E27" s="236"/>
      <c r="F27" s="116" t="str">
        <f t="shared" si="0"/>
        <v/>
      </c>
      <c r="G27" s="398" t="s">
        <v>352</v>
      </c>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132"/>
      <c r="AJ27" s="132"/>
      <c r="AK27" s="1"/>
    </row>
    <row r="28" spans="1:37" ht="28.15" customHeight="1" x14ac:dyDescent="0.15">
      <c r="A28" s="1"/>
      <c r="B28" s="396">
        <f t="shared" si="1"/>
        <v>11</v>
      </c>
      <c r="C28" s="396"/>
      <c r="D28" s="132"/>
      <c r="E28" s="236"/>
      <c r="F28" s="116" t="str">
        <f t="shared" si="0"/>
        <v/>
      </c>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132"/>
      <c r="AJ28" s="132"/>
      <c r="AK28" s="1"/>
    </row>
    <row r="29" spans="1:37" ht="28.15" customHeight="1" x14ac:dyDescent="0.15">
      <c r="A29" s="1"/>
      <c r="B29" s="396">
        <f t="shared" si="1"/>
        <v>12</v>
      </c>
      <c r="C29" s="396"/>
      <c r="D29" s="132"/>
      <c r="E29" s="236"/>
      <c r="F29" s="116" t="str">
        <f t="shared" si="0"/>
        <v/>
      </c>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132"/>
      <c r="AJ29" s="132"/>
      <c r="AK29" s="1"/>
    </row>
    <row r="30" spans="1:37" ht="28.15" customHeight="1" x14ac:dyDescent="0.15">
      <c r="A30" s="1"/>
      <c r="B30" s="396">
        <f t="shared" si="1"/>
        <v>13</v>
      </c>
      <c r="C30" s="396"/>
      <c r="D30" s="132"/>
      <c r="E30" s="236"/>
      <c r="F30" s="116" t="str">
        <f t="shared" si="0"/>
        <v/>
      </c>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132"/>
      <c r="AJ30" s="132"/>
      <c r="AK30" s="1"/>
    </row>
    <row r="31" spans="1:37" ht="28.15" customHeight="1" x14ac:dyDescent="0.15">
      <c r="A31" s="1"/>
      <c r="B31" s="396">
        <f t="shared" si="1"/>
        <v>14</v>
      </c>
      <c r="C31" s="396"/>
      <c r="D31" s="132"/>
      <c r="E31" s="236"/>
      <c r="F31" s="116" t="str">
        <f t="shared" ref="F31" si="3">IF(D31="","","分")</f>
        <v/>
      </c>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132"/>
      <c r="AJ31" s="132"/>
      <c r="AK31" s="1"/>
    </row>
    <row r="32" spans="1:37" ht="28.15" customHeight="1" x14ac:dyDescent="0.15">
      <c r="A32" s="1"/>
      <c r="B32" s="396">
        <f t="shared" si="1"/>
        <v>15</v>
      </c>
      <c r="C32" s="396"/>
      <c r="D32" s="405"/>
      <c r="E32" s="358"/>
      <c r="F32" s="12" t="str">
        <f t="shared" si="0"/>
        <v/>
      </c>
      <c r="G32" s="398" t="s">
        <v>293</v>
      </c>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406"/>
      <c r="AJ32" s="406"/>
      <c r="AK32" s="1"/>
    </row>
    <row r="33" spans="1:37" ht="28.15" customHeight="1" x14ac:dyDescent="0.15">
      <c r="A33" s="1"/>
      <c r="B33" s="355" t="s">
        <v>30</v>
      </c>
      <c r="C33" s="357"/>
      <c r="D33" s="400">
        <f>SUM(D18:E32)</f>
        <v>15</v>
      </c>
      <c r="E33" s="401"/>
      <c r="F33" s="12" t="str">
        <f t="shared" si="0"/>
        <v>分</v>
      </c>
      <c r="G33" s="407"/>
      <c r="H33" s="407"/>
      <c r="I33" s="407"/>
      <c r="J33" s="407"/>
      <c r="K33" s="407"/>
      <c r="L33" s="407"/>
      <c r="M33" s="407"/>
      <c r="N33" s="407"/>
      <c r="O33" s="407"/>
      <c r="P33" s="407"/>
      <c r="Q33" s="407"/>
      <c r="R33" s="407"/>
      <c r="S33" s="407"/>
      <c r="T33" s="407"/>
      <c r="U33" s="407"/>
      <c r="V33" s="407"/>
      <c r="W33" s="407"/>
      <c r="X33" s="407"/>
      <c r="Y33" s="407"/>
      <c r="Z33" s="407"/>
      <c r="AA33" s="407"/>
      <c r="AB33" s="407"/>
      <c r="AC33" s="407"/>
      <c r="AD33" s="407"/>
      <c r="AE33" s="407"/>
      <c r="AF33" s="407"/>
      <c r="AG33" s="407"/>
      <c r="AH33" s="407"/>
      <c r="AI33" s="354"/>
      <c r="AJ33" s="354"/>
      <c r="AK33" s="1"/>
    </row>
  </sheetData>
  <sheetProtection insertRows="0"/>
  <mergeCells count="86">
    <mergeCell ref="AI31:AJ31"/>
    <mergeCell ref="AI33:AJ33"/>
    <mergeCell ref="B21:C21"/>
    <mergeCell ref="D21:E21"/>
    <mergeCell ref="G21:AH21"/>
    <mergeCell ref="AI21:AJ21"/>
    <mergeCell ref="B31:C31"/>
    <mergeCell ref="AI32:AJ32"/>
    <mergeCell ref="AI25:AJ25"/>
    <mergeCell ref="AI26:AJ26"/>
    <mergeCell ref="AI27:AJ27"/>
    <mergeCell ref="AI28:AJ28"/>
    <mergeCell ref="AI29:AJ29"/>
    <mergeCell ref="AI30:AJ30"/>
    <mergeCell ref="G33:AH33"/>
    <mergeCell ref="AI23:AJ23"/>
    <mergeCell ref="G27:AH27"/>
    <mergeCell ref="G28:AH28"/>
    <mergeCell ref="G29:AH29"/>
    <mergeCell ref="G30:AH30"/>
    <mergeCell ref="AI17:AJ17"/>
    <mergeCell ref="AI18:AJ18"/>
    <mergeCell ref="AI19:AJ19"/>
    <mergeCell ref="AI20:AJ20"/>
    <mergeCell ref="AI22:AJ22"/>
    <mergeCell ref="G32:AH32"/>
    <mergeCell ref="G31:AH31"/>
    <mergeCell ref="D33:E33"/>
    <mergeCell ref="G17:AH17"/>
    <mergeCell ref="G18:AH18"/>
    <mergeCell ref="G19:AH19"/>
    <mergeCell ref="G20:AH20"/>
    <mergeCell ref="G22:AH22"/>
    <mergeCell ref="G23:AH23"/>
    <mergeCell ref="G24:AH24"/>
    <mergeCell ref="G25:AH25"/>
    <mergeCell ref="G26:AH26"/>
    <mergeCell ref="D29:E29"/>
    <mergeCell ref="D30:E30"/>
    <mergeCell ref="D32:E32"/>
    <mergeCell ref="D31:E31"/>
    <mergeCell ref="B25:C25"/>
    <mergeCell ref="B26:C26"/>
    <mergeCell ref="D28:E28"/>
    <mergeCell ref="D18:E18"/>
    <mergeCell ref="D19:E19"/>
    <mergeCell ref="D20:E20"/>
    <mergeCell ref="D22:E22"/>
    <mergeCell ref="D23:E23"/>
    <mergeCell ref="D24:E24"/>
    <mergeCell ref="D25:E25"/>
    <mergeCell ref="D26:E26"/>
    <mergeCell ref="D27:E27"/>
    <mergeCell ref="B33:C33"/>
    <mergeCell ref="B27:C27"/>
    <mergeCell ref="B28:C28"/>
    <mergeCell ref="B29:C29"/>
    <mergeCell ref="B30:C30"/>
    <mergeCell ref="B32:C32"/>
    <mergeCell ref="B16:C16"/>
    <mergeCell ref="AI16:AJ16"/>
    <mergeCell ref="D16:F16"/>
    <mergeCell ref="G16:AH16"/>
    <mergeCell ref="B24:C24"/>
    <mergeCell ref="B17:F17"/>
    <mergeCell ref="B18:C18"/>
    <mergeCell ref="B19:C19"/>
    <mergeCell ref="B20:C20"/>
    <mergeCell ref="B22:C22"/>
    <mergeCell ref="B23:C23"/>
    <mergeCell ref="AI24:AJ24"/>
    <mergeCell ref="B9:G9"/>
    <mergeCell ref="H9:AJ9"/>
    <mergeCell ref="A3:AK3"/>
    <mergeCell ref="A4:AK4"/>
    <mergeCell ref="A5:AK5"/>
    <mergeCell ref="B7:G7"/>
    <mergeCell ref="H7:AJ7"/>
    <mergeCell ref="B8:G8"/>
    <mergeCell ref="H8:AJ8"/>
    <mergeCell ref="AB1:AK1"/>
    <mergeCell ref="A1:G1"/>
    <mergeCell ref="H1:I1"/>
    <mergeCell ref="J1:O1"/>
    <mergeCell ref="P1:Q1"/>
    <mergeCell ref="R1:W1"/>
  </mergeCells>
  <phoneticPr fontId="1"/>
  <conditionalFormatting sqref="A1:AK33">
    <cfRule type="expression" dxfId="3" priority="1">
      <formula xml:space="preserve"> CELL( "protect",A1)= 0</formula>
    </cfRule>
  </conditionalFormatting>
  <dataValidations count="2">
    <dataValidation type="list" showInputMessage="1" showErrorMessage="1" sqref="H12:Q12" xr:uid="{659D18BC-EF0A-40E0-B77B-5257AAD26A58}">
      <formula1>"選択してください,工作・体験主体,演示主体"</formula1>
    </dataValidation>
    <dataValidation type="list" allowBlank="1" showInputMessage="1" showErrorMessage="1" sqref="AI17:AJ33" xr:uid="{774C654D-0D1C-49DB-A8DB-0F543111EB5F}">
      <formula1>"　,〇"</formula1>
    </dataValidation>
  </dataValidations>
  <printOptions horizontalCentered="1" verticalCentered="1"/>
  <pageMargins left="0.70866141732283472" right="0.70866141732283472" top="0.74803149606299213" bottom="0.74803149606299213" header="0.31496062992125984" footer="0.31496062992125984"/>
  <pageSetup paperSize="9" scale="89" orientation="portrait" verticalDpi="0" r:id="rId1"/>
  <headerFooter>
    <oddFooter>&amp;C4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V31"/>
  <sheetViews>
    <sheetView showWhiteSpace="0" zoomScaleNormal="100" zoomScaleSheetLayoutView="130" workbookViewId="0">
      <selection activeCell="A2" sqref="A2:H2"/>
    </sheetView>
  </sheetViews>
  <sheetFormatPr defaultColWidth="2.625" defaultRowHeight="15.75" customHeight="1" x14ac:dyDescent="0.15"/>
  <cols>
    <col min="1" max="16384" width="2.625" style="63"/>
  </cols>
  <sheetData>
    <row r="1" spans="1:37" ht="15.75" customHeight="1" x14ac:dyDescent="0.15">
      <c r="A1" s="345" t="s">
        <v>15</v>
      </c>
      <c r="B1" s="345"/>
      <c r="C1" s="345"/>
      <c r="D1" s="345"/>
      <c r="E1" s="345"/>
      <c r="F1" s="345"/>
      <c r="G1" s="345"/>
      <c r="H1" s="346" t="s">
        <v>77</v>
      </c>
      <c r="I1" s="347"/>
      <c r="J1" s="352" t="str">
        <f>IF(同意書!H1="","",同意書!H1)</f>
        <v>申込No</v>
      </c>
      <c r="K1" s="352"/>
      <c r="L1" s="352"/>
      <c r="M1" s="352"/>
      <c r="N1" s="352"/>
      <c r="O1" s="352"/>
      <c r="P1" s="346" t="s">
        <v>76</v>
      </c>
      <c r="Q1" s="347"/>
      <c r="R1" s="352" t="str">
        <f>IF(同意書!M1="","",同意書!M1)</f>
        <v>出展No</v>
      </c>
      <c r="S1" s="352"/>
      <c r="T1" s="352"/>
      <c r="U1" s="352"/>
      <c r="V1" s="352"/>
      <c r="W1" s="352"/>
      <c r="X1" s="1"/>
      <c r="Y1" s="1"/>
      <c r="Z1" s="1"/>
      <c r="AA1" s="1"/>
      <c r="AB1" s="349" t="s">
        <v>188</v>
      </c>
      <c r="AC1" s="349"/>
      <c r="AD1" s="349"/>
      <c r="AE1" s="349"/>
      <c r="AF1" s="349"/>
      <c r="AG1" s="349"/>
      <c r="AH1" s="349"/>
      <c r="AI1" s="349"/>
      <c r="AJ1" s="349"/>
      <c r="AK1" s="349"/>
    </row>
    <row r="2" spans="1:37" ht="15.75" customHeight="1" x14ac:dyDescent="0.1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ht="18.75" customHeight="1" x14ac:dyDescent="0.15">
      <c r="A3" s="350" t="str">
        <f>基礎情報!$B$3</f>
        <v>サイエンスフェスティバル in る･く･る 2026</v>
      </c>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0"/>
      <c r="AF3" s="350"/>
      <c r="AG3" s="350"/>
      <c r="AH3" s="350"/>
      <c r="AI3" s="350"/>
      <c r="AJ3" s="350"/>
      <c r="AK3" s="350"/>
    </row>
    <row r="4" spans="1:37" ht="18.75" customHeight="1" x14ac:dyDescent="0.15">
      <c r="A4" s="350" t="str">
        <f>基礎情報!$B$4</f>
        <v>「青少年のための科学の祭典」第30回静岡大会</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row>
    <row r="5" spans="1:37" ht="25.5" customHeight="1" x14ac:dyDescent="0.15">
      <c r="A5" s="324" t="s">
        <v>181</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row>
    <row r="6" spans="1:37" ht="9.75" customHeight="1" x14ac:dyDescent="0.15">
      <c r="A6" s="1"/>
      <c r="B6" s="1"/>
      <c r="C6" s="1"/>
      <c r="D6" s="1"/>
      <c r="E6" s="1"/>
      <c r="F6" s="1"/>
      <c r="G6" s="1"/>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1"/>
    </row>
    <row r="7" spans="1:37" ht="15.75" customHeight="1" x14ac:dyDescent="0.15">
      <c r="A7" s="1"/>
      <c r="B7" s="351" t="s">
        <v>12</v>
      </c>
      <c r="C7" s="351"/>
      <c r="D7" s="351"/>
      <c r="E7" s="351"/>
      <c r="F7" s="351"/>
      <c r="G7" s="351"/>
      <c r="H7" s="197" t="str">
        <f>同意書!I19</f>
        <v>るくるんと遊ぼう</v>
      </c>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
    </row>
    <row r="8" spans="1:37" ht="15.75" customHeight="1" x14ac:dyDescent="0.15">
      <c r="A8" s="1"/>
      <c r="B8" s="351" t="s">
        <v>13</v>
      </c>
      <c r="C8" s="351"/>
      <c r="D8" s="351"/>
      <c r="E8" s="351"/>
      <c r="F8" s="351"/>
      <c r="G8" s="351"/>
      <c r="H8" s="197" t="str">
        <f>同意書!I22</f>
        <v>るくるサポーターの会</v>
      </c>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
    </row>
    <row r="9" spans="1:37" ht="15.75" customHeight="1" x14ac:dyDescent="0.15">
      <c r="A9" s="1"/>
      <c r="B9" s="351" t="s">
        <v>18</v>
      </c>
      <c r="C9" s="351"/>
      <c r="D9" s="351"/>
      <c r="E9" s="351"/>
      <c r="F9" s="351"/>
      <c r="G9" s="351"/>
      <c r="H9" s="197" t="str">
        <f>同意書!J25&amp;"　"&amp;同意書!T25</f>
        <v>祭典　太郎</v>
      </c>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
    </row>
    <row r="10" spans="1:37" ht="6.75" customHeight="1" x14ac:dyDescent="0.15">
      <c r="A10" s="1"/>
      <c r="B10" s="4"/>
      <c r="C10" s="4"/>
      <c r="D10" s="4"/>
      <c r="E10" s="4"/>
      <c r="F10" s="4"/>
      <c r="G10" s="4"/>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1"/>
    </row>
    <row r="11" spans="1:37" ht="15.75" customHeight="1" x14ac:dyDescent="0.15">
      <c r="A11" s="1"/>
      <c r="B11" s="10" t="s">
        <v>182</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row>
    <row r="12" spans="1:37" ht="15.75" customHeight="1" x14ac:dyDescent="0.15">
      <c r="A12" s="1"/>
      <c r="B12" s="6" t="s">
        <v>183</v>
      </c>
      <c r="C12" s="1"/>
      <c r="D12" s="1"/>
      <c r="E12" s="1"/>
      <c r="F12" s="1"/>
      <c r="G12" s="1"/>
      <c r="H12" s="6"/>
      <c r="I12" s="6"/>
      <c r="J12" s="6"/>
      <c r="K12" s="6"/>
      <c r="L12" s="6"/>
      <c r="M12" s="6"/>
      <c r="N12" s="6"/>
      <c r="O12" s="6"/>
      <c r="P12" s="6"/>
      <c r="Q12" s="6"/>
      <c r="R12" s="1"/>
      <c r="S12" s="1"/>
      <c r="T12" s="1"/>
      <c r="U12" s="1"/>
      <c r="V12" s="1"/>
      <c r="W12" s="1"/>
      <c r="X12" s="1"/>
      <c r="Y12" s="1"/>
      <c r="Z12" s="1"/>
      <c r="AA12" s="1"/>
      <c r="AB12" s="1"/>
      <c r="AC12" s="1"/>
      <c r="AD12" s="1"/>
      <c r="AE12" s="1"/>
      <c r="AF12" s="1"/>
      <c r="AG12" s="1"/>
      <c r="AH12" s="1"/>
      <c r="AI12" s="1"/>
      <c r="AJ12" s="1"/>
      <c r="AK12" s="1"/>
    </row>
    <row r="13" spans="1:37" ht="15.75" customHeight="1" x14ac:dyDescent="0.15">
      <c r="A13" s="1"/>
      <c r="B13" s="6" t="s">
        <v>184</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row>
    <row r="14" spans="1:37" ht="15.75" customHeight="1" x14ac:dyDescent="0.15">
      <c r="A14" s="1"/>
      <c r="B14" s="6" t="s">
        <v>186</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1"/>
      <c r="AI14" s="1"/>
      <c r="AJ14" s="1"/>
      <c r="AK14" s="1"/>
    </row>
    <row r="15" spans="1:37" ht="6" customHeight="1" thickBot="1"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row>
    <row r="16" spans="1:37" s="64" customFormat="1" ht="15.75" customHeight="1" x14ac:dyDescent="0.15">
      <c r="A16" s="8"/>
      <c r="B16" s="415" t="s">
        <v>185</v>
      </c>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7"/>
      <c r="AK16" s="8"/>
    </row>
    <row r="17" spans="1:48" s="64" customFormat="1" ht="62.25" customHeight="1" x14ac:dyDescent="0.15">
      <c r="A17" s="8"/>
      <c r="B17" s="408" t="s">
        <v>252</v>
      </c>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10"/>
      <c r="AK17" s="8"/>
      <c r="AV17" s="65"/>
    </row>
    <row r="18" spans="1:48" ht="36.75" customHeight="1" x14ac:dyDescent="0.15">
      <c r="A18" s="1"/>
      <c r="B18" s="411"/>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10"/>
      <c r="AK18" s="1"/>
    </row>
    <row r="19" spans="1:48" ht="36.75" customHeight="1" x14ac:dyDescent="0.15">
      <c r="A19" s="1"/>
      <c r="B19" s="411"/>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10"/>
      <c r="AK19" s="1"/>
    </row>
    <row r="20" spans="1:48" ht="36.75" customHeight="1" x14ac:dyDescent="0.15">
      <c r="A20" s="1"/>
      <c r="B20" s="411"/>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10"/>
      <c r="AK20" s="1"/>
    </row>
    <row r="21" spans="1:48" ht="36.75" customHeight="1" x14ac:dyDescent="0.15">
      <c r="A21" s="1"/>
      <c r="B21" s="411"/>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10"/>
      <c r="AK21" s="1"/>
    </row>
    <row r="22" spans="1:48" ht="36.75" customHeight="1" x14ac:dyDescent="0.15">
      <c r="A22" s="1"/>
      <c r="B22" s="411"/>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409"/>
      <c r="AB22" s="409"/>
      <c r="AC22" s="409"/>
      <c r="AD22" s="409"/>
      <c r="AE22" s="409"/>
      <c r="AF22" s="409"/>
      <c r="AG22" s="409"/>
      <c r="AH22" s="409"/>
      <c r="AI22" s="409"/>
      <c r="AJ22" s="410"/>
      <c r="AK22" s="1"/>
    </row>
    <row r="23" spans="1:48" ht="36.75" customHeight="1" x14ac:dyDescent="0.15">
      <c r="A23" s="1"/>
      <c r="B23" s="411"/>
      <c r="C23" s="409"/>
      <c r="D23" s="409"/>
      <c r="E23" s="409"/>
      <c r="F23" s="409"/>
      <c r="G23" s="409"/>
      <c r="H23" s="409"/>
      <c r="I23" s="409"/>
      <c r="J23" s="409"/>
      <c r="K23" s="409"/>
      <c r="L23" s="409"/>
      <c r="M23" s="409"/>
      <c r="N23" s="409"/>
      <c r="O23" s="409"/>
      <c r="P23" s="409"/>
      <c r="Q23" s="409"/>
      <c r="R23" s="409"/>
      <c r="S23" s="409"/>
      <c r="T23" s="409"/>
      <c r="U23" s="409"/>
      <c r="V23" s="409"/>
      <c r="W23" s="409"/>
      <c r="X23" s="409"/>
      <c r="Y23" s="409"/>
      <c r="Z23" s="409"/>
      <c r="AA23" s="409"/>
      <c r="AB23" s="409"/>
      <c r="AC23" s="409"/>
      <c r="AD23" s="409"/>
      <c r="AE23" s="409"/>
      <c r="AF23" s="409"/>
      <c r="AG23" s="409"/>
      <c r="AH23" s="409"/>
      <c r="AI23" s="409"/>
      <c r="AJ23" s="410"/>
      <c r="AK23" s="1"/>
    </row>
    <row r="24" spans="1:48" ht="36.75" customHeight="1" x14ac:dyDescent="0.15">
      <c r="A24" s="1"/>
      <c r="B24" s="411"/>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10"/>
      <c r="AK24" s="1"/>
    </row>
    <row r="25" spans="1:48" ht="36.75" customHeight="1" x14ac:dyDescent="0.15">
      <c r="A25" s="1"/>
      <c r="B25" s="411"/>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10"/>
      <c r="AK25" s="1"/>
    </row>
    <row r="26" spans="1:48" ht="36.75" customHeight="1" x14ac:dyDescent="0.15">
      <c r="A26" s="1"/>
      <c r="B26" s="411"/>
      <c r="C26" s="409"/>
      <c r="D26" s="409"/>
      <c r="E26" s="409"/>
      <c r="F26" s="409"/>
      <c r="G26" s="409"/>
      <c r="H26" s="409"/>
      <c r="I26" s="409"/>
      <c r="J26" s="409"/>
      <c r="K26" s="409"/>
      <c r="L26" s="409"/>
      <c r="M26" s="409"/>
      <c r="N26" s="409"/>
      <c r="O26" s="409"/>
      <c r="P26" s="409"/>
      <c r="Q26" s="409"/>
      <c r="R26" s="409"/>
      <c r="S26" s="409"/>
      <c r="T26" s="409"/>
      <c r="U26" s="409"/>
      <c r="V26" s="409"/>
      <c r="W26" s="409"/>
      <c r="X26" s="409"/>
      <c r="Y26" s="409"/>
      <c r="Z26" s="409"/>
      <c r="AA26" s="409"/>
      <c r="AB26" s="409"/>
      <c r="AC26" s="409"/>
      <c r="AD26" s="409"/>
      <c r="AE26" s="409"/>
      <c r="AF26" s="409"/>
      <c r="AG26" s="409"/>
      <c r="AH26" s="409"/>
      <c r="AI26" s="409"/>
      <c r="AJ26" s="410"/>
      <c r="AK26" s="1"/>
    </row>
    <row r="27" spans="1:48" ht="36.75" customHeight="1" x14ac:dyDescent="0.15">
      <c r="A27" s="1"/>
      <c r="B27" s="411"/>
      <c r="C27" s="409"/>
      <c r="D27" s="409"/>
      <c r="E27" s="409"/>
      <c r="F27" s="409"/>
      <c r="G27" s="409"/>
      <c r="H27" s="409"/>
      <c r="I27" s="409"/>
      <c r="J27" s="409"/>
      <c r="K27" s="409"/>
      <c r="L27" s="409"/>
      <c r="M27" s="409"/>
      <c r="N27" s="409"/>
      <c r="O27" s="409"/>
      <c r="P27" s="409"/>
      <c r="Q27" s="409"/>
      <c r="R27" s="409"/>
      <c r="S27" s="409"/>
      <c r="T27" s="409"/>
      <c r="U27" s="409"/>
      <c r="V27" s="409"/>
      <c r="W27" s="409"/>
      <c r="X27" s="409"/>
      <c r="Y27" s="409"/>
      <c r="Z27" s="409"/>
      <c r="AA27" s="409"/>
      <c r="AB27" s="409"/>
      <c r="AC27" s="409"/>
      <c r="AD27" s="409"/>
      <c r="AE27" s="409"/>
      <c r="AF27" s="409"/>
      <c r="AG27" s="409"/>
      <c r="AH27" s="409"/>
      <c r="AI27" s="409"/>
      <c r="AJ27" s="410"/>
      <c r="AK27" s="1"/>
    </row>
    <row r="28" spans="1:48" ht="36.75" customHeight="1" x14ac:dyDescent="0.15">
      <c r="A28" s="1"/>
      <c r="B28" s="411"/>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1"/>
    </row>
    <row r="29" spans="1:48" ht="36.75" customHeight="1" x14ac:dyDescent="0.15">
      <c r="A29" s="1"/>
      <c r="B29" s="411"/>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1"/>
    </row>
    <row r="30" spans="1:48" ht="36.75" customHeight="1" x14ac:dyDescent="0.15">
      <c r="A30" s="1"/>
      <c r="B30" s="411"/>
      <c r="C30" s="409"/>
      <c r="D30" s="409"/>
      <c r="E30" s="409"/>
      <c r="F30" s="409"/>
      <c r="G30" s="409"/>
      <c r="H30" s="409"/>
      <c r="I30" s="409"/>
      <c r="J30" s="409"/>
      <c r="K30" s="409"/>
      <c r="L30" s="409"/>
      <c r="M30" s="409"/>
      <c r="N30" s="409"/>
      <c r="O30" s="409"/>
      <c r="P30" s="409"/>
      <c r="Q30" s="409"/>
      <c r="R30" s="409"/>
      <c r="S30" s="409"/>
      <c r="T30" s="409"/>
      <c r="U30" s="409"/>
      <c r="V30" s="409"/>
      <c r="W30" s="409"/>
      <c r="X30" s="409"/>
      <c r="Y30" s="409"/>
      <c r="Z30" s="409"/>
      <c r="AA30" s="409"/>
      <c r="AB30" s="409"/>
      <c r="AC30" s="409"/>
      <c r="AD30" s="409"/>
      <c r="AE30" s="409"/>
      <c r="AF30" s="409"/>
      <c r="AG30" s="409"/>
      <c r="AH30" s="409"/>
      <c r="AI30" s="409"/>
      <c r="AJ30" s="410"/>
      <c r="AK30" s="1"/>
    </row>
    <row r="31" spans="1:48" ht="35.25" customHeight="1" thickBot="1" x14ac:dyDescent="0.2">
      <c r="A31" s="1"/>
      <c r="B31" s="412"/>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4"/>
      <c r="AK31" s="1"/>
    </row>
  </sheetData>
  <sheetProtection selectLockedCells="1"/>
  <mergeCells count="17">
    <mergeCell ref="B17:AJ31"/>
    <mergeCell ref="B16:AJ16"/>
    <mergeCell ref="B9:G9"/>
    <mergeCell ref="H9:AJ9"/>
    <mergeCell ref="B7:G7"/>
    <mergeCell ref="H7:AJ7"/>
    <mergeCell ref="B8:G8"/>
    <mergeCell ref="H8:AJ8"/>
    <mergeCell ref="A3:AK3"/>
    <mergeCell ref="A4:AK4"/>
    <mergeCell ref="A5:AK5"/>
    <mergeCell ref="H1:I1"/>
    <mergeCell ref="J1:O1"/>
    <mergeCell ref="P1:Q1"/>
    <mergeCell ref="R1:W1"/>
    <mergeCell ref="AB1:AK1"/>
    <mergeCell ref="A1:G1"/>
  </mergeCells>
  <phoneticPr fontId="1"/>
  <conditionalFormatting sqref="A1:AK31">
    <cfRule type="expression" dxfId="2" priority="1">
      <formula xml:space="preserve"> CELL( "protect",A1)= 0</formula>
    </cfRule>
  </conditionalFormatting>
  <dataValidations disablePrompts="1" count="1">
    <dataValidation type="list" showInputMessage="1" showErrorMessage="1" sqref="H12:Q12" xr:uid="{42691A25-2654-461F-AA52-D4D99508BF66}">
      <formula1>"選択してください,工作・体験主体,演示主体"</formula1>
    </dataValidation>
  </dataValidations>
  <pageMargins left="0.7" right="0.7" top="0.75" bottom="0.75" header="0.3" footer="0.3"/>
  <pageSetup paperSize="9" scale="90" orientation="portrait" r:id="rId1"/>
  <headerFooter>
    <oddFooter>&amp;C5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CA269-5DDC-47B2-A8AF-490096B49F8A}">
  <sheetPr>
    <tabColor rgb="FF00B0F0"/>
  </sheetPr>
  <dimension ref="A1:AK58"/>
  <sheetViews>
    <sheetView topLeftCell="A25" zoomScaleNormal="100" zoomScaleSheetLayoutView="130" workbookViewId="0">
      <selection activeCell="A2" sqref="A2:H2"/>
    </sheetView>
  </sheetViews>
  <sheetFormatPr defaultColWidth="2.625" defaultRowHeight="15.75" customHeight="1" x14ac:dyDescent="0.15"/>
  <cols>
    <col min="1" max="30" width="2.625" style="57"/>
    <col min="31" max="31" width="2.625" style="57" customWidth="1"/>
    <col min="32" max="37" width="2.625" style="57"/>
    <col min="38" max="38" width="3.625" style="57" customWidth="1"/>
    <col min="39" max="16384" width="2.625" style="57"/>
  </cols>
  <sheetData>
    <row r="1" spans="1:37" ht="15.75" customHeight="1" x14ac:dyDescent="0.15">
      <c r="A1" s="345" t="s">
        <v>15</v>
      </c>
      <c r="B1" s="345"/>
      <c r="C1" s="345"/>
      <c r="D1" s="345"/>
      <c r="E1" s="345"/>
      <c r="F1" s="345"/>
      <c r="G1" s="345"/>
      <c r="H1" s="346" t="s">
        <v>77</v>
      </c>
      <c r="I1" s="347"/>
      <c r="J1" s="352" t="str">
        <f>IF(同意書!H1="","",同意書!H1)</f>
        <v>申込No</v>
      </c>
      <c r="K1" s="352"/>
      <c r="L1" s="352"/>
      <c r="M1" s="352"/>
      <c r="N1" s="352"/>
      <c r="O1" s="352"/>
      <c r="P1" s="346" t="s">
        <v>76</v>
      </c>
      <c r="Q1" s="347"/>
      <c r="R1" s="352" t="str">
        <f>IF(同意書!M1="","",同意書!M1)</f>
        <v>出展No</v>
      </c>
      <c r="S1" s="352"/>
      <c r="T1" s="352"/>
      <c r="U1" s="352"/>
      <c r="V1" s="352"/>
      <c r="W1" s="352"/>
      <c r="X1" s="2"/>
      <c r="Y1" s="2"/>
      <c r="Z1" s="1"/>
      <c r="AA1" s="2"/>
      <c r="AB1" s="395" t="s">
        <v>187</v>
      </c>
      <c r="AC1" s="395"/>
      <c r="AD1" s="395"/>
      <c r="AE1" s="395"/>
      <c r="AF1" s="395"/>
      <c r="AG1" s="395"/>
      <c r="AH1" s="395"/>
      <c r="AI1" s="395"/>
      <c r="AJ1" s="395"/>
      <c r="AK1" s="395"/>
    </row>
    <row r="2" spans="1:37" ht="8.4499999999999993" customHeight="1" x14ac:dyDescent="0.1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row>
    <row r="3" spans="1:37" ht="18.75" customHeight="1" x14ac:dyDescent="0.15">
      <c r="A3" s="350" t="str">
        <f>基礎情報!$B$3</f>
        <v>サイエンスフェスティバル in る･く･る 2026</v>
      </c>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0"/>
      <c r="AF3" s="350"/>
      <c r="AG3" s="350"/>
      <c r="AH3" s="350"/>
      <c r="AI3" s="350"/>
      <c r="AJ3" s="350"/>
      <c r="AK3" s="350"/>
    </row>
    <row r="4" spans="1:37" ht="18.75" customHeight="1" x14ac:dyDescent="0.15">
      <c r="A4" s="350" t="str">
        <f>基礎情報!$B$4</f>
        <v>「青少年のための科学の祭典」第30回静岡大会</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c r="AK4" s="350"/>
    </row>
    <row r="5" spans="1:37" ht="25.5" customHeight="1" x14ac:dyDescent="0.15">
      <c r="A5" s="324" t="s">
        <v>40</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row>
    <row r="6" spans="1:37" ht="4.9000000000000004" customHeight="1" x14ac:dyDescent="0.15">
      <c r="A6" s="1"/>
      <c r="B6" s="1"/>
      <c r="C6" s="1"/>
      <c r="D6" s="1"/>
      <c r="E6" s="1"/>
      <c r="F6" s="1"/>
      <c r="G6" s="1"/>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1"/>
    </row>
    <row r="7" spans="1:37" ht="15.75" customHeight="1" x14ac:dyDescent="0.15">
      <c r="A7" s="1"/>
      <c r="B7" s="351" t="s">
        <v>12</v>
      </c>
      <c r="C7" s="351"/>
      <c r="D7" s="351"/>
      <c r="E7" s="351"/>
      <c r="F7" s="351"/>
      <c r="G7" s="351"/>
      <c r="H7" s="197" t="str">
        <f>同意書!I19</f>
        <v>るくるんと遊ぼう</v>
      </c>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
    </row>
    <row r="8" spans="1:37" ht="15.75" customHeight="1" x14ac:dyDescent="0.15">
      <c r="A8" s="1"/>
      <c r="B8" s="351" t="s">
        <v>13</v>
      </c>
      <c r="C8" s="351"/>
      <c r="D8" s="351"/>
      <c r="E8" s="351"/>
      <c r="F8" s="351"/>
      <c r="G8" s="351"/>
      <c r="H8" s="197" t="str">
        <f>同意書!I22</f>
        <v>るくるサポーターの会</v>
      </c>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
    </row>
    <row r="9" spans="1:37" ht="15.75" customHeight="1" x14ac:dyDescent="0.15">
      <c r="A9" s="1"/>
      <c r="B9" s="351" t="s">
        <v>18</v>
      </c>
      <c r="C9" s="351"/>
      <c r="D9" s="351"/>
      <c r="E9" s="351"/>
      <c r="F9" s="351"/>
      <c r="G9" s="351"/>
      <c r="H9" s="197" t="str">
        <f>同意書!J25&amp;"　"&amp;同意書!T25</f>
        <v>祭典　太郎</v>
      </c>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
    </row>
    <row r="10" spans="1:37" ht="6.75" customHeight="1" x14ac:dyDescent="0.15">
      <c r="A10" s="1"/>
      <c r="B10" s="4"/>
      <c r="C10" s="4"/>
      <c r="D10" s="4"/>
      <c r="E10" s="4"/>
      <c r="F10" s="4"/>
      <c r="G10" s="4"/>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1"/>
    </row>
    <row r="11" spans="1:37" ht="15.75" customHeight="1" thickBot="1" x14ac:dyDescent="0.2">
      <c r="A11" s="1"/>
      <c r="B11" s="10" t="s">
        <v>28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row>
    <row r="12" spans="1:37" ht="15.75" customHeight="1" x14ac:dyDescent="0.15">
      <c r="A12" s="1"/>
      <c r="B12" s="16" t="s">
        <v>189</v>
      </c>
      <c r="C12" s="17"/>
      <c r="D12" s="17"/>
      <c r="E12" s="17"/>
      <c r="F12" s="17"/>
      <c r="G12" s="17"/>
      <c r="H12" s="18"/>
      <c r="I12" s="18"/>
      <c r="J12" s="18"/>
      <c r="K12" s="18"/>
      <c r="L12" s="18"/>
      <c r="M12" s="18"/>
      <c r="N12" s="18"/>
      <c r="O12" s="18"/>
      <c r="P12" s="18"/>
      <c r="Q12" s="18"/>
      <c r="R12" s="17"/>
      <c r="S12" s="17"/>
      <c r="T12" s="17"/>
      <c r="U12" s="17"/>
      <c r="V12" s="17"/>
      <c r="W12" s="17"/>
      <c r="X12" s="17"/>
      <c r="Y12" s="17"/>
      <c r="Z12" s="17"/>
      <c r="AA12" s="17"/>
      <c r="AB12" s="17"/>
      <c r="AC12" s="17"/>
      <c r="AD12" s="17"/>
      <c r="AE12" s="17"/>
      <c r="AF12" s="17"/>
      <c r="AG12" s="17"/>
      <c r="AH12" s="17"/>
      <c r="AI12" s="17"/>
      <c r="AJ12" s="19"/>
      <c r="AK12" s="1"/>
    </row>
    <row r="13" spans="1:37" ht="15.75" customHeight="1" x14ac:dyDescent="0.15">
      <c r="A13" s="1"/>
      <c r="B13" s="20" t="s">
        <v>191</v>
      </c>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21"/>
      <c r="AK13" s="1"/>
    </row>
    <row r="14" spans="1:37" ht="15.75" customHeight="1" x14ac:dyDescent="0.15">
      <c r="A14" s="1"/>
      <c r="B14" s="20" t="s">
        <v>348</v>
      </c>
      <c r="C14" s="13"/>
      <c r="D14" s="13"/>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3"/>
      <c r="AH14" s="14"/>
      <c r="AI14" s="14"/>
      <c r="AJ14" s="21"/>
      <c r="AK14" s="1"/>
    </row>
    <row r="15" spans="1:37" ht="15.75" customHeight="1" x14ac:dyDescent="0.15">
      <c r="A15" s="1"/>
      <c r="B15" s="20" t="s">
        <v>216</v>
      </c>
      <c r="C15" s="13"/>
      <c r="D15" s="13"/>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3"/>
      <c r="AH15" s="14"/>
      <c r="AI15" s="14"/>
      <c r="AJ15" s="21"/>
      <c r="AK15" s="1"/>
    </row>
    <row r="16" spans="1:37" ht="6" customHeight="1" x14ac:dyDescent="0.15">
      <c r="A16" s="1"/>
      <c r="B16" s="20"/>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21"/>
      <c r="AK16" s="1"/>
    </row>
    <row r="17" spans="1:37" s="58" customFormat="1" ht="15.75" customHeight="1" x14ac:dyDescent="0.15">
      <c r="A17" s="1"/>
      <c r="B17" s="22"/>
      <c r="C17" s="14"/>
      <c r="D17" s="29"/>
      <c r="E17" s="420" t="s">
        <v>347</v>
      </c>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14"/>
      <c r="AH17" s="14"/>
      <c r="AI17" s="14"/>
      <c r="AJ17" s="21"/>
      <c r="AK17" s="1"/>
    </row>
    <row r="18" spans="1:37" ht="15.75" customHeight="1" x14ac:dyDescent="0.15">
      <c r="A18" s="1"/>
      <c r="B18" s="22"/>
      <c r="C18" s="14"/>
      <c r="D18" s="422" t="s">
        <v>192</v>
      </c>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4"/>
      <c r="AG18" s="14"/>
      <c r="AH18" s="14"/>
      <c r="AI18" s="14"/>
      <c r="AJ18" s="21"/>
      <c r="AK18" s="1"/>
    </row>
    <row r="19" spans="1:37" ht="15.75" customHeight="1" x14ac:dyDescent="0.15">
      <c r="A19" s="1"/>
      <c r="B19" s="22"/>
      <c r="C19" s="14"/>
      <c r="D19" s="422"/>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5"/>
      <c r="AG19" s="14"/>
      <c r="AH19" s="14"/>
      <c r="AI19" s="14"/>
      <c r="AJ19" s="21"/>
      <c r="AK19" s="1"/>
    </row>
    <row r="20" spans="1:37" ht="15.75" customHeight="1" x14ac:dyDescent="0.15">
      <c r="A20" s="1"/>
      <c r="B20" s="22"/>
      <c r="C20" s="14"/>
      <c r="D20" s="422"/>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5"/>
      <c r="AG20" s="14"/>
      <c r="AH20" s="14"/>
      <c r="AI20" s="14"/>
      <c r="AJ20" s="21"/>
      <c r="AK20" s="1"/>
    </row>
    <row r="21" spans="1:37" ht="15.75" customHeight="1" x14ac:dyDescent="0.15">
      <c r="A21" s="1"/>
      <c r="B21" s="22"/>
      <c r="C21" s="14"/>
      <c r="D21" s="422"/>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5"/>
      <c r="AG21" s="14"/>
      <c r="AH21" s="14"/>
      <c r="AI21" s="14"/>
      <c r="AJ21" s="21"/>
      <c r="AK21" s="1"/>
    </row>
    <row r="22" spans="1:37" ht="15.75" customHeight="1" x14ac:dyDescent="0.15">
      <c r="A22" s="1"/>
      <c r="B22" s="22"/>
      <c r="C22" s="14"/>
      <c r="D22" s="422"/>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5"/>
      <c r="AG22" s="14"/>
      <c r="AH22" s="14"/>
      <c r="AI22" s="14"/>
      <c r="AJ22" s="21"/>
      <c r="AK22" s="1"/>
    </row>
    <row r="23" spans="1:37" ht="15.75" customHeight="1" x14ac:dyDescent="0.15">
      <c r="A23" s="1"/>
      <c r="B23" s="22"/>
      <c r="C23" s="14"/>
      <c r="D23" s="422"/>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5"/>
      <c r="AG23" s="14"/>
      <c r="AH23" s="14"/>
      <c r="AI23" s="14"/>
      <c r="AJ23" s="21"/>
      <c r="AK23" s="1"/>
    </row>
    <row r="24" spans="1:37" ht="15.75" customHeight="1" x14ac:dyDescent="0.15">
      <c r="A24" s="1"/>
      <c r="B24" s="22"/>
      <c r="C24" s="14"/>
      <c r="D24" s="422"/>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5"/>
      <c r="AG24" s="14"/>
      <c r="AH24" s="14"/>
      <c r="AI24" s="14"/>
      <c r="AJ24" s="21"/>
      <c r="AK24" s="1"/>
    </row>
    <row r="25" spans="1:37" ht="15.75" customHeight="1" x14ac:dyDescent="0.15">
      <c r="A25" s="1"/>
      <c r="B25" s="22"/>
      <c r="C25" s="14"/>
      <c r="D25" s="422"/>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5"/>
      <c r="AG25" s="14"/>
      <c r="AH25" s="14"/>
      <c r="AI25" s="14"/>
      <c r="AJ25" s="21"/>
      <c r="AK25" s="1"/>
    </row>
    <row r="26" spans="1:37" ht="15.75" customHeight="1" x14ac:dyDescent="0.15">
      <c r="A26" s="1"/>
      <c r="B26" s="22"/>
      <c r="C26" s="14"/>
      <c r="D26" s="422"/>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5"/>
      <c r="AG26" s="14"/>
      <c r="AH26" s="14"/>
      <c r="AI26" s="14"/>
      <c r="AJ26" s="21"/>
      <c r="AK26" s="1"/>
    </row>
    <row r="27" spans="1:37" ht="15.75" customHeight="1" x14ac:dyDescent="0.15">
      <c r="A27" s="1"/>
      <c r="B27" s="22"/>
      <c r="C27" s="14"/>
      <c r="D27" s="422"/>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5"/>
      <c r="AG27" s="14"/>
      <c r="AH27" s="14"/>
      <c r="AI27" s="14"/>
      <c r="AJ27" s="21"/>
      <c r="AK27" s="1"/>
    </row>
    <row r="28" spans="1:37" ht="15.75" customHeight="1" x14ac:dyDescent="0.15">
      <c r="A28" s="1"/>
      <c r="B28" s="22"/>
      <c r="C28" s="14"/>
      <c r="D28" s="422"/>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5"/>
      <c r="AG28" s="14"/>
      <c r="AH28" s="14"/>
      <c r="AI28" s="14"/>
      <c r="AJ28" s="21"/>
      <c r="AK28" s="1"/>
    </row>
    <row r="29" spans="1:37" ht="15.75" customHeight="1" x14ac:dyDescent="0.15">
      <c r="A29" s="1"/>
      <c r="B29" s="22"/>
      <c r="C29" s="14"/>
      <c r="D29" s="422"/>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5"/>
      <c r="AG29" s="14"/>
      <c r="AH29" s="14"/>
      <c r="AI29" s="14"/>
      <c r="AJ29" s="21"/>
      <c r="AK29" s="1"/>
    </row>
    <row r="30" spans="1:37" ht="15.75" customHeight="1" x14ac:dyDescent="0.15">
      <c r="A30" s="1"/>
      <c r="B30" s="22"/>
      <c r="C30" s="14"/>
      <c r="D30" s="422"/>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5"/>
      <c r="AG30" s="14"/>
      <c r="AH30" s="14"/>
      <c r="AI30" s="14"/>
      <c r="AJ30" s="21"/>
      <c r="AK30" s="1"/>
    </row>
    <row r="31" spans="1:37" ht="15.75" customHeight="1" x14ac:dyDescent="0.15">
      <c r="A31" s="1"/>
      <c r="B31" s="22"/>
      <c r="C31" s="14"/>
      <c r="D31" s="422"/>
      <c r="E31" s="26"/>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8"/>
      <c r="AG31" s="14"/>
      <c r="AH31" s="14"/>
      <c r="AI31" s="14"/>
      <c r="AJ31" s="21"/>
      <c r="AK31" s="1"/>
    </row>
    <row r="32" spans="1:37" ht="15.75" customHeight="1" x14ac:dyDescent="0.15">
      <c r="A32" s="1"/>
      <c r="B32" s="22"/>
      <c r="C32" s="14"/>
      <c r="D32" s="14"/>
      <c r="E32" s="418" t="s">
        <v>193</v>
      </c>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14"/>
      <c r="AH32" s="14"/>
      <c r="AI32" s="14"/>
      <c r="AJ32" s="21"/>
      <c r="AK32" s="1"/>
    </row>
    <row r="33" spans="1:37" ht="15.75" customHeight="1" thickBot="1" x14ac:dyDescent="0.2">
      <c r="A33" s="1"/>
      <c r="B33" s="30"/>
      <c r="C33" s="31"/>
      <c r="D33" s="31"/>
      <c r="E33" s="419" t="s">
        <v>217</v>
      </c>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31"/>
      <c r="AH33" s="31"/>
      <c r="AI33" s="31"/>
      <c r="AJ33" s="32"/>
      <c r="AK33" s="1"/>
    </row>
    <row r="34" spans="1:37" ht="7.15" customHeight="1" x14ac:dyDescent="0.1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row>
    <row r="35" spans="1:37" ht="15.75" customHeight="1" x14ac:dyDescent="0.15">
      <c r="A35" s="1"/>
      <c r="B35" s="10" t="s">
        <v>24</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row>
    <row r="36" spans="1:37" ht="15.75" customHeight="1" x14ac:dyDescent="0.15">
      <c r="A36" s="1"/>
      <c r="B36" s="6" t="s">
        <v>194</v>
      </c>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row>
    <row r="37" spans="1:37" ht="15.75" customHeight="1" x14ac:dyDescent="0.15">
      <c r="A37" s="1"/>
      <c r="B37" s="6" t="s">
        <v>195</v>
      </c>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row>
    <row r="38" spans="1:37" ht="15.75" customHeight="1" x14ac:dyDescent="0.15">
      <c r="A38" s="1"/>
      <c r="B38" s="6" t="s">
        <v>209</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row>
    <row r="39" spans="1:37" ht="15.75" customHeight="1" x14ac:dyDescent="0.15">
      <c r="A39" s="1"/>
      <c r="B39" s="351" t="s">
        <v>196</v>
      </c>
      <c r="C39" s="351"/>
      <c r="D39" s="351" t="s">
        <v>25</v>
      </c>
      <c r="E39" s="351"/>
      <c r="F39" s="351"/>
      <c r="G39" s="351"/>
      <c r="H39" s="351"/>
      <c r="I39" s="351"/>
      <c r="J39" s="351"/>
      <c r="K39" s="351"/>
      <c r="L39" s="351" t="s">
        <v>203</v>
      </c>
      <c r="M39" s="351"/>
      <c r="N39" s="351"/>
      <c r="O39" s="351"/>
      <c r="P39" s="351"/>
      <c r="Q39" s="351"/>
      <c r="R39" s="351"/>
      <c r="S39" s="351"/>
      <c r="T39" s="351"/>
      <c r="U39" s="351"/>
      <c r="V39" s="351"/>
      <c r="W39" s="351" t="s">
        <v>26</v>
      </c>
      <c r="X39" s="351"/>
      <c r="Y39" s="351"/>
      <c r="Z39" s="351" t="s">
        <v>27</v>
      </c>
      <c r="AA39" s="351"/>
      <c r="AB39" s="351"/>
      <c r="AC39" s="351"/>
      <c r="AD39" s="351"/>
      <c r="AE39" s="351"/>
      <c r="AF39" s="351"/>
      <c r="AG39" s="351"/>
      <c r="AH39" s="351"/>
      <c r="AI39" s="351"/>
      <c r="AJ39" s="351"/>
      <c r="AK39" s="1"/>
    </row>
    <row r="40" spans="1:37" ht="15.75" customHeight="1" x14ac:dyDescent="0.15">
      <c r="A40" s="1"/>
      <c r="B40" s="351">
        <f>IF(D40="","",(ROW()-39))</f>
        <v>1</v>
      </c>
      <c r="C40" s="351"/>
      <c r="D40" s="351" t="s">
        <v>197</v>
      </c>
      <c r="E40" s="351"/>
      <c r="F40" s="351"/>
      <c r="G40" s="351"/>
      <c r="H40" s="351"/>
      <c r="I40" s="351"/>
      <c r="J40" s="351"/>
      <c r="K40" s="351"/>
      <c r="L40" s="351" t="s">
        <v>204</v>
      </c>
      <c r="M40" s="351"/>
      <c r="N40" s="351"/>
      <c r="O40" s="351"/>
      <c r="P40" s="351"/>
      <c r="Q40" s="351"/>
      <c r="R40" s="351"/>
      <c r="S40" s="351"/>
      <c r="T40" s="351"/>
      <c r="U40" s="351"/>
      <c r="V40" s="351"/>
      <c r="W40" s="423"/>
      <c r="X40" s="423"/>
      <c r="Y40" s="423"/>
      <c r="Z40" s="424" t="s">
        <v>210</v>
      </c>
      <c r="AA40" s="424"/>
      <c r="AB40" s="424"/>
      <c r="AC40" s="424"/>
      <c r="AD40" s="424"/>
      <c r="AE40" s="424"/>
      <c r="AF40" s="424"/>
      <c r="AG40" s="424"/>
      <c r="AH40" s="424"/>
      <c r="AI40" s="424"/>
      <c r="AJ40" s="424"/>
      <c r="AK40" s="1"/>
    </row>
    <row r="41" spans="1:37" ht="15.75" customHeight="1" x14ac:dyDescent="0.15">
      <c r="A41" s="1"/>
      <c r="B41" s="351">
        <f t="shared" ref="B41:B49" si="0">IF(D41="","",(ROW()-39))</f>
        <v>2</v>
      </c>
      <c r="C41" s="351"/>
      <c r="D41" s="351" t="s">
        <v>198</v>
      </c>
      <c r="E41" s="351"/>
      <c r="F41" s="351"/>
      <c r="G41" s="351"/>
      <c r="H41" s="351"/>
      <c r="I41" s="351"/>
      <c r="J41" s="351"/>
      <c r="K41" s="351"/>
      <c r="L41" s="351" t="s">
        <v>205</v>
      </c>
      <c r="M41" s="351"/>
      <c r="N41" s="351"/>
      <c r="O41" s="351"/>
      <c r="P41" s="351"/>
      <c r="Q41" s="351"/>
      <c r="R41" s="351"/>
      <c r="S41" s="351"/>
      <c r="T41" s="351"/>
      <c r="U41" s="351"/>
      <c r="V41" s="351"/>
      <c r="W41" s="423"/>
      <c r="X41" s="423"/>
      <c r="Y41" s="423"/>
      <c r="Z41" s="424" t="s">
        <v>211</v>
      </c>
      <c r="AA41" s="424"/>
      <c r="AB41" s="424"/>
      <c r="AC41" s="424"/>
      <c r="AD41" s="424"/>
      <c r="AE41" s="424"/>
      <c r="AF41" s="424"/>
      <c r="AG41" s="424"/>
      <c r="AH41" s="424"/>
      <c r="AI41" s="424"/>
      <c r="AJ41" s="424"/>
      <c r="AK41" s="1"/>
    </row>
    <row r="42" spans="1:37" ht="15.75" customHeight="1" x14ac:dyDescent="0.15">
      <c r="A42" s="1"/>
      <c r="B42" s="351">
        <f t="shared" si="0"/>
        <v>3</v>
      </c>
      <c r="C42" s="351"/>
      <c r="D42" s="351" t="s">
        <v>199</v>
      </c>
      <c r="E42" s="351"/>
      <c r="F42" s="351"/>
      <c r="G42" s="351"/>
      <c r="H42" s="351"/>
      <c r="I42" s="351"/>
      <c r="J42" s="351"/>
      <c r="K42" s="351"/>
      <c r="L42" s="351" t="s">
        <v>206</v>
      </c>
      <c r="M42" s="351"/>
      <c r="N42" s="351"/>
      <c r="O42" s="351"/>
      <c r="P42" s="351"/>
      <c r="Q42" s="351"/>
      <c r="R42" s="351"/>
      <c r="S42" s="351"/>
      <c r="T42" s="351"/>
      <c r="U42" s="351"/>
      <c r="V42" s="351"/>
      <c r="W42" s="423"/>
      <c r="X42" s="423"/>
      <c r="Y42" s="423"/>
      <c r="Z42" s="424" t="s">
        <v>212</v>
      </c>
      <c r="AA42" s="424"/>
      <c r="AB42" s="424"/>
      <c r="AC42" s="424"/>
      <c r="AD42" s="424"/>
      <c r="AE42" s="424"/>
      <c r="AF42" s="424"/>
      <c r="AG42" s="424"/>
      <c r="AH42" s="424"/>
      <c r="AI42" s="424"/>
      <c r="AJ42" s="424"/>
      <c r="AK42" s="1"/>
    </row>
    <row r="43" spans="1:37" ht="15.75" customHeight="1" x14ac:dyDescent="0.15">
      <c r="A43" s="1"/>
      <c r="B43" s="351">
        <f t="shared" si="0"/>
        <v>4</v>
      </c>
      <c r="C43" s="351"/>
      <c r="D43" s="351" t="s">
        <v>200</v>
      </c>
      <c r="E43" s="351"/>
      <c r="F43" s="351"/>
      <c r="G43" s="351"/>
      <c r="H43" s="351"/>
      <c r="I43" s="351"/>
      <c r="J43" s="351"/>
      <c r="K43" s="351"/>
      <c r="L43" s="351" t="s">
        <v>207</v>
      </c>
      <c r="M43" s="351"/>
      <c r="N43" s="351"/>
      <c r="O43" s="351"/>
      <c r="P43" s="351"/>
      <c r="Q43" s="351"/>
      <c r="R43" s="351"/>
      <c r="S43" s="351"/>
      <c r="T43" s="351"/>
      <c r="U43" s="351"/>
      <c r="V43" s="351"/>
      <c r="W43" s="423"/>
      <c r="X43" s="423"/>
      <c r="Y43" s="423"/>
      <c r="Z43" s="424" t="s">
        <v>213</v>
      </c>
      <c r="AA43" s="424"/>
      <c r="AB43" s="424"/>
      <c r="AC43" s="424"/>
      <c r="AD43" s="424"/>
      <c r="AE43" s="424"/>
      <c r="AF43" s="424"/>
      <c r="AG43" s="424"/>
      <c r="AH43" s="424"/>
      <c r="AI43" s="424"/>
      <c r="AJ43" s="424"/>
      <c r="AK43" s="1"/>
    </row>
    <row r="44" spans="1:37" ht="15.75" customHeight="1" x14ac:dyDescent="0.15">
      <c r="A44" s="1"/>
      <c r="B44" s="351">
        <f t="shared" si="0"/>
        <v>5</v>
      </c>
      <c r="C44" s="351"/>
      <c r="D44" s="351" t="s">
        <v>201</v>
      </c>
      <c r="E44" s="351"/>
      <c r="F44" s="351"/>
      <c r="G44" s="351"/>
      <c r="H44" s="351"/>
      <c r="I44" s="351"/>
      <c r="J44" s="351"/>
      <c r="K44" s="351"/>
      <c r="L44" s="351" t="s">
        <v>208</v>
      </c>
      <c r="M44" s="351"/>
      <c r="N44" s="351"/>
      <c r="O44" s="351"/>
      <c r="P44" s="351"/>
      <c r="Q44" s="351"/>
      <c r="R44" s="351"/>
      <c r="S44" s="351"/>
      <c r="T44" s="351"/>
      <c r="U44" s="351"/>
      <c r="V44" s="351"/>
      <c r="W44" s="423"/>
      <c r="X44" s="423"/>
      <c r="Y44" s="423"/>
      <c r="Z44" s="424" t="s">
        <v>214</v>
      </c>
      <c r="AA44" s="424"/>
      <c r="AB44" s="424"/>
      <c r="AC44" s="424"/>
      <c r="AD44" s="424"/>
      <c r="AE44" s="424"/>
      <c r="AF44" s="424"/>
      <c r="AG44" s="424"/>
      <c r="AH44" s="424"/>
      <c r="AI44" s="424"/>
      <c r="AJ44" s="424"/>
      <c r="AK44" s="1"/>
    </row>
    <row r="45" spans="1:37" ht="15.75" customHeight="1" x14ac:dyDescent="0.15">
      <c r="A45" s="1"/>
      <c r="B45" s="351">
        <f t="shared" si="0"/>
        <v>6</v>
      </c>
      <c r="C45" s="351"/>
      <c r="D45" s="351" t="s">
        <v>202</v>
      </c>
      <c r="E45" s="351"/>
      <c r="F45" s="351"/>
      <c r="G45" s="351"/>
      <c r="H45" s="351"/>
      <c r="I45" s="351"/>
      <c r="J45" s="351"/>
      <c r="K45" s="351"/>
      <c r="L45" s="351" t="s">
        <v>45</v>
      </c>
      <c r="M45" s="351"/>
      <c r="N45" s="351"/>
      <c r="O45" s="351"/>
      <c r="P45" s="351"/>
      <c r="Q45" s="351"/>
      <c r="R45" s="351"/>
      <c r="S45" s="351"/>
      <c r="T45" s="351"/>
      <c r="U45" s="351"/>
      <c r="V45" s="351"/>
      <c r="W45" s="423"/>
      <c r="X45" s="423"/>
      <c r="Y45" s="423"/>
      <c r="Z45" s="424" t="s">
        <v>215</v>
      </c>
      <c r="AA45" s="424"/>
      <c r="AB45" s="424"/>
      <c r="AC45" s="424"/>
      <c r="AD45" s="424"/>
      <c r="AE45" s="424"/>
      <c r="AF45" s="424"/>
      <c r="AG45" s="424"/>
      <c r="AH45" s="424"/>
      <c r="AI45" s="424"/>
      <c r="AJ45" s="424"/>
      <c r="AK45" s="1"/>
    </row>
    <row r="46" spans="1:37" ht="15.75" customHeight="1" x14ac:dyDescent="0.15">
      <c r="A46" s="1"/>
      <c r="B46" s="351" t="str">
        <f t="shared" si="0"/>
        <v/>
      </c>
      <c r="C46" s="351"/>
      <c r="D46" s="423"/>
      <c r="E46" s="423"/>
      <c r="F46" s="423"/>
      <c r="G46" s="423"/>
      <c r="H46" s="423"/>
      <c r="I46" s="423"/>
      <c r="J46" s="423"/>
      <c r="K46" s="423"/>
      <c r="L46" s="423"/>
      <c r="M46" s="423"/>
      <c r="N46" s="423"/>
      <c r="O46" s="423"/>
      <c r="P46" s="423"/>
      <c r="Q46" s="423"/>
      <c r="R46" s="423"/>
      <c r="S46" s="423"/>
      <c r="T46" s="423"/>
      <c r="U46" s="423"/>
      <c r="V46" s="423"/>
      <c r="W46" s="423"/>
      <c r="X46" s="423"/>
      <c r="Y46" s="423"/>
      <c r="Z46" s="424"/>
      <c r="AA46" s="424"/>
      <c r="AB46" s="424"/>
      <c r="AC46" s="424"/>
      <c r="AD46" s="424"/>
      <c r="AE46" s="424"/>
      <c r="AF46" s="424"/>
      <c r="AG46" s="424"/>
      <c r="AH46" s="424"/>
      <c r="AI46" s="424"/>
      <c r="AJ46" s="424"/>
      <c r="AK46" s="1"/>
    </row>
    <row r="47" spans="1:37" ht="15.75" customHeight="1" x14ac:dyDescent="0.15">
      <c r="A47" s="1"/>
      <c r="B47" s="351" t="str">
        <f t="shared" si="0"/>
        <v/>
      </c>
      <c r="C47" s="351"/>
      <c r="D47" s="423"/>
      <c r="E47" s="423"/>
      <c r="F47" s="423"/>
      <c r="G47" s="423"/>
      <c r="H47" s="423"/>
      <c r="I47" s="423"/>
      <c r="J47" s="423"/>
      <c r="K47" s="423"/>
      <c r="L47" s="423"/>
      <c r="M47" s="423"/>
      <c r="N47" s="423"/>
      <c r="O47" s="423"/>
      <c r="P47" s="423"/>
      <c r="Q47" s="423"/>
      <c r="R47" s="423"/>
      <c r="S47" s="423"/>
      <c r="T47" s="423"/>
      <c r="U47" s="423"/>
      <c r="V47" s="423"/>
      <c r="W47" s="423"/>
      <c r="X47" s="423"/>
      <c r="Y47" s="423"/>
      <c r="Z47" s="424"/>
      <c r="AA47" s="424"/>
      <c r="AB47" s="424"/>
      <c r="AC47" s="424"/>
      <c r="AD47" s="424"/>
      <c r="AE47" s="424"/>
      <c r="AF47" s="424"/>
      <c r="AG47" s="424"/>
      <c r="AH47" s="424"/>
      <c r="AI47" s="424"/>
      <c r="AJ47" s="424"/>
      <c r="AK47" s="1"/>
    </row>
    <row r="48" spans="1:37" ht="15.75" customHeight="1" x14ac:dyDescent="0.15">
      <c r="A48" s="1"/>
      <c r="B48" s="351" t="str">
        <f t="shared" si="0"/>
        <v/>
      </c>
      <c r="C48" s="351"/>
      <c r="D48" s="423"/>
      <c r="E48" s="423"/>
      <c r="F48" s="423"/>
      <c r="G48" s="423"/>
      <c r="H48" s="423"/>
      <c r="I48" s="423"/>
      <c r="J48" s="423"/>
      <c r="K48" s="423"/>
      <c r="L48" s="423"/>
      <c r="M48" s="423"/>
      <c r="N48" s="423"/>
      <c r="O48" s="423"/>
      <c r="P48" s="423"/>
      <c r="Q48" s="423"/>
      <c r="R48" s="423"/>
      <c r="S48" s="423"/>
      <c r="T48" s="423"/>
      <c r="U48" s="423"/>
      <c r="V48" s="423"/>
      <c r="W48" s="423"/>
      <c r="X48" s="423"/>
      <c r="Y48" s="423"/>
      <c r="Z48" s="424"/>
      <c r="AA48" s="424"/>
      <c r="AB48" s="424"/>
      <c r="AC48" s="424"/>
      <c r="AD48" s="424"/>
      <c r="AE48" s="424"/>
      <c r="AF48" s="424"/>
      <c r="AG48" s="424"/>
      <c r="AH48" s="424"/>
      <c r="AI48" s="424"/>
      <c r="AJ48" s="424"/>
      <c r="AK48" s="1"/>
    </row>
    <row r="49" spans="1:37" ht="15.75" customHeight="1" x14ac:dyDescent="0.15">
      <c r="A49" s="1"/>
      <c r="B49" s="351" t="str">
        <f t="shared" si="0"/>
        <v/>
      </c>
      <c r="C49" s="351"/>
      <c r="D49" s="423"/>
      <c r="E49" s="423"/>
      <c r="F49" s="423"/>
      <c r="G49" s="423"/>
      <c r="H49" s="423"/>
      <c r="I49" s="423"/>
      <c r="J49" s="423"/>
      <c r="K49" s="423"/>
      <c r="L49" s="423"/>
      <c r="M49" s="423"/>
      <c r="N49" s="423"/>
      <c r="O49" s="423"/>
      <c r="P49" s="423"/>
      <c r="Q49" s="423"/>
      <c r="R49" s="423"/>
      <c r="S49" s="423"/>
      <c r="T49" s="423"/>
      <c r="U49" s="423"/>
      <c r="V49" s="423"/>
      <c r="W49" s="423"/>
      <c r="X49" s="423"/>
      <c r="Y49" s="423"/>
      <c r="Z49" s="424"/>
      <c r="AA49" s="424"/>
      <c r="AB49" s="424"/>
      <c r="AC49" s="424"/>
      <c r="AD49" s="424"/>
      <c r="AE49" s="424"/>
      <c r="AF49" s="424"/>
      <c r="AG49" s="424"/>
      <c r="AH49" s="424"/>
      <c r="AI49" s="424"/>
      <c r="AJ49" s="424"/>
      <c r="AK49" s="1"/>
    </row>
    <row r="50" spans="1:37" ht="6.6" customHeight="1" x14ac:dyDescent="0.1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5.75" customHeight="1" x14ac:dyDescent="0.15">
      <c r="A51" s="1"/>
      <c r="B51" s="10" t="s">
        <v>218</v>
      </c>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row>
    <row r="52" spans="1:37" ht="15.75" customHeight="1" x14ac:dyDescent="0.15">
      <c r="A52" s="1"/>
      <c r="B52" s="351" t="s">
        <v>196</v>
      </c>
      <c r="C52" s="351"/>
      <c r="D52" s="351" t="s">
        <v>25</v>
      </c>
      <c r="E52" s="351"/>
      <c r="F52" s="351"/>
      <c r="G52" s="351"/>
      <c r="H52" s="351"/>
      <c r="I52" s="351"/>
      <c r="J52" s="351"/>
      <c r="K52" s="351"/>
      <c r="L52" s="388" t="s">
        <v>219</v>
      </c>
      <c r="M52" s="389"/>
      <c r="N52" s="389"/>
      <c r="O52" s="389"/>
      <c r="P52" s="389"/>
      <c r="Q52" s="389"/>
      <c r="R52" s="389"/>
      <c r="S52" s="389"/>
      <c r="T52" s="388" t="s">
        <v>26</v>
      </c>
      <c r="U52" s="389"/>
      <c r="V52" s="364"/>
      <c r="W52" s="355" t="s">
        <v>29</v>
      </c>
      <c r="X52" s="356"/>
      <c r="Y52" s="357"/>
      <c r="Z52" s="388" t="s">
        <v>31</v>
      </c>
      <c r="AA52" s="389"/>
      <c r="AB52" s="389"/>
      <c r="AC52" s="364"/>
      <c r="AD52" s="1"/>
      <c r="AE52" s="351" t="s">
        <v>220</v>
      </c>
      <c r="AF52" s="351"/>
      <c r="AG52" s="351"/>
      <c r="AH52" s="351"/>
      <c r="AI52" s="351"/>
      <c r="AJ52" s="351"/>
      <c r="AK52" s="1"/>
    </row>
    <row r="53" spans="1:37" ht="15.75" customHeight="1" x14ac:dyDescent="0.15">
      <c r="A53" s="1"/>
      <c r="B53" s="351" t="str">
        <f>IF(D53="","",(ROW()-52))</f>
        <v/>
      </c>
      <c r="C53" s="351"/>
      <c r="D53" s="428"/>
      <c r="E53" s="428"/>
      <c r="F53" s="428"/>
      <c r="G53" s="428"/>
      <c r="H53" s="428"/>
      <c r="I53" s="428"/>
      <c r="J53" s="428"/>
      <c r="K53" s="428"/>
      <c r="L53" s="425"/>
      <c r="M53" s="426"/>
      <c r="N53" s="426"/>
      <c r="O53" s="426"/>
      <c r="P53" s="426"/>
      <c r="Q53" s="426"/>
      <c r="R53" s="389" t="s">
        <v>42</v>
      </c>
      <c r="S53" s="364"/>
      <c r="T53" s="425"/>
      <c r="U53" s="426"/>
      <c r="V53" s="427"/>
      <c r="W53" s="425"/>
      <c r="X53" s="426"/>
      <c r="Y53" s="427"/>
      <c r="Z53" s="388" t="str">
        <f>IF(L53="","",IF(W53=0,0,((L53*T53))))</f>
        <v/>
      </c>
      <c r="AA53" s="389"/>
      <c r="AB53" s="389"/>
      <c r="AC53" s="364"/>
      <c r="AD53" s="1"/>
      <c r="AE53" s="351">
        <f>SUM(W53:Y57)</f>
        <v>0</v>
      </c>
      <c r="AF53" s="351"/>
      <c r="AG53" s="351"/>
      <c r="AH53" s="351"/>
      <c r="AI53" s="351"/>
      <c r="AJ53" s="351"/>
      <c r="AK53" s="1"/>
    </row>
    <row r="54" spans="1:37" ht="15.75" customHeight="1" x14ac:dyDescent="0.15">
      <c r="A54" s="1"/>
      <c r="B54" s="351" t="str">
        <f t="shared" ref="B54:B57" si="1">IF(D54="","",(ROW()-52))</f>
        <v/>
      </c>
      <c r="C54" s="351"/>
      <c r="D54" s="428"/>
      <c r="E54" s="428"/>
      <c r="F54" s="428"/>
      <c r="G54" s="428"/>
      <c r="H54" s="428"/>
      <c r="I54" s="428"/>
      <c r="J54" s="428"/>
      <c r="K54" s="428"/>
      <c r="L54" s="425"/>
      <c r="M54" s="426"/>
      <c r="N54" s="426"/>
      <c r="O54" s="426"/>
      <c r="P54" s="426"/>
      <c r="Q54" s="426"/>
      <c r="R54" s="389" t="s">
        <v>42</v>
      </c>
      <c r="S54" s="364"/>
      <c r="T54" s="425"/>
      <c r="U54" s="426"/>
      <c r="V54" s="427"/>
      <c r="W54" s="425"/>
      <c r="X54" s="426"/>
      <c r="Y54" s="427"/>
      <c r="Z54" s="388" t="str">
        <f t="shared" ref="Z54:Z57" si="2">IF(L54="","",IF(W54=0,0,((L54*T54))))</f>
        <v/>
      </c>
      <c r="AA54" s="389"/>
      <c r="AB54" s="389"/>
      <c r="AC54" s="364"/>
      <c r="AD54" s="1"/>
      <c r="AE54" s="351"/>
      <c r="AF54" s="351"/>
      <c r="AG54" s="351"/>
      <c r="AH54" s="351"/>
      <c r="AI54" s="351"/>
      <c r="AJ54" s="351"/>
      <c r="AK54" s="1"/>
    </row>
    <row r="55" spans="1:37" ht="15.75" customHeight="1" x14ac:dyDescent="0.15">
      <c r="A55" s="1"/>
      <c r="B55" s="351" t="str">
        <f t="shared" si="1"/>
        <v/>
      </c>
      <c r="C55" s="351"/>
      <c r="D55" s="428"/>
      <c r="E55" s="428"/>
      <c r="F55" s="428"/>
      <c r="G55" s="428"/>
      <c r="H55" s="428"/>
      <c r="I55" s="428"/>
      <c r="J55" s="428"/>
      <c r="K55" s="428"/>
      <c r="L55" s="425"/>
      <c r="M55" s="426"/>
      <c r="N55" s="426"/>
      <c r="O55" s="426"/>
      <c r="P55" s="426"/>
      <c r="Q55" s="426"/>
      <c r="R55" s="389" t="s">
        <v>42</v>
      </c>
      <c r="S55" s="364"/>
      <c r="T55" s="425"/>
      <c r="U55" s="426"/>
      <c r="V55" s="427"/>
      <c r="W55" s="425"/>
      <c r="X55" s="426"/>
      <c r="Y55" s="427"/>
      <c r="Z55" s="388" t="str">
        <f t="shared" si="2"/>
        <v/>
      </c>
      <c r="AA55" s="389"/>
      <c r="AB55" s="389"/>
      <c r="AC55" s="364"/>
      <c r="AD55" s="1"/>
      <c r="AE55" s="351" t="s">
        <v>221</v>
      </c>
      <c r="AF55" s="351"/>
      <c r="AG55" s="351"/>
      <c r="AH55" s="351"/>
      <c r="AI55" s="351"/>
      <c r="AJ55" s="351"/>
      <c r="AK55" s="1"/>
    </row>
    <row r="56" spans="1:37" ht="15.75" customHeight="1" x14ac:dyDescent="0.15">
      <c r="A56" s="1"/>
      <c r="B56" s="351" t="str">
        <f t="shared" si="1"/>
        <v/>
      </c>
      <c r="C56" s="351"/>
      <c r="D56" s="428"/>
      <c r="E56" s="428"/>
      <c r="F56" s="428"/>
      <c r="G56" s="428"/>
      <c r="H56" s="428"/>
      <c r="I56" s="428"/>
      <c r="J56" s="428"/>
      <c r="K56" s="428"/>
      <c r="L56" s="425"/>
      <c r="M56" s="426"/>
      <c r="N56" s="426"/>
      <c r="O56" s="426"/>
      <c r="P56" s="426"/>
      <c r="Q56" s="426"/>
      <c r="R56" s="389" t="s">
        <v>42</v>
      </c>
      <c r="S56" s="364"/>
      <c r="T56" s="425"/>
      <c r="U56" s="426"/>
      <c r="V56" s="427"/>
      <c r="W56" s="425"/>
      <c r="X56" s="426"/>
      <c r="Y56" s="427"/>
      <c r="Z56" s="388" t="str">
        <f t="shared" si="2"/>
        <v/>
      </c>
      <c r="AA56" s="389"/>
      <c r="AB56" s="389"/>
      <c r="AC56" s="364"/>
      <c r="AD56" s="1"/>
      <c r="AE56" s="351">
        <f>SUM(Z53:AC57)</f>
        <v>0</v>
      </c>
      <c r="AF56" s="351"/>
      <c r="AG56" s="351"/>
      <c r="AH56" s="351"/>
      <c r="AI56" s="351"/>
      <c r="AJ56" s="351"/>
      <c r="AK56" s="1"/>
    </row>
    <row r="57" spans="1:37" ht="15.75" customHeight="1" x14ac:dyDescent="0.15">
      <c r="A57" s="1"/>
      <c r="B57" s="351" t="str">
        <f t="shared" si="1"/>
        <v/>
      </c>
      <c r="C57" s="351"/>
      <c r="D57" s="428"/>
      <c r="E57" s="428"/>
      <c r="F57" s="428"/>
      <c r="G57" s="428"/>
      <c r="H57" s="428"/>
      <c r="I57" s="428"/>
      <c r="J57" s="428"/>
      <c r="K57" s="428"/>
      <c r="L57" s="425"/>
      <c r="M57" s="426"/>
      <c r="N57" s="426"/>
      <c r="O57" s="426"/>
      <c r="P57" s="426"/>
      <c r="Q57" s="426"/>
      <c r="R57" s="389" t="s">
        <v>42</v>
      </c>
      <c r="S57" s="364"/>
      <c r="T57" s="425"/>
      <c r="U57" s="426"/>
      <c r="V57" s="427"/>
      <c r="W57" s="425"/>
      <c r="X57" s="426"/>
      <c r="Y57" s="427"/>
      <c r="Z57" s="388" t="str">
        <f t="shared" si="2"/>
        <v/>
      </c>
      <c r="AA57" s="389"/>
      <c r="AB57" s="389"/>
      <c r="AC57" s="364"/>
      <c r="AD57" s="1"/>
      <c r="AE57" s="351"/>
      <c r="AF57" s="351"/>
      <c r="AG57" s="351"/>
      <c r="AH57" s="351"/>
      <c r="AI57" s="351"/>
      <c r="AJ57" s="351"/>
      <c r="AK57" s="1"/>
    </row>
    <row r="58" spans="1:37" ht="21.75" customHeight="1" x14ac:dyDescent="0.15"/>
  </sheetData>
  <sheetProtection insertRows="0"/>
  <mergeCells count="119">
    <mergeCell ref="AE55:AJ55"/>
    <mergeCell ref="AE56:AJ57"/>
    <mergeCell ref="AE53:AJ54"/>
    <mergeCell ref="B57:C57"/>
    <mergeCell ref="D57:K57"/>
    <mergeCell ref="L57:Q57"/>
    <mergeCell ref="R57:S57"/>
    <mergeCell ref="T57:V57"/>
    <mergeCell ref="W57:Y57"/>
    <mergeCell ref="Z56:AC56"/>
    <mergeCell ref="Z57:AC57"/>
    <mergeCell ref="B56:C56"/>
    <mergeCell ref="D56:K56"/>
    <mergeCell ref="L56:Q56"/>
    <mergeCell ref="R56:S56"/>
    <mergeCell ref="T56:V56"/>
    <mergeCell ref="W56:Y56"/>
    <mergeCell ref="B55:C55"/>
    <mergeCell ref="D55:K55"/>
    <mergeCell ref="L55:Q55"/>
    <mergeCell ref="R55:S55"/>
    <mergeCell ref="T55:V55"/>
    <mergeCell ref="W55:Y55"/>
    <mergeCell ref="Z54:AC54"/>
    <mergeCell ref="Z55:AC55"/>
    <mergeCell ref="B54:C54"/>
    <mergeCell ref="D54:K54"/>
    <mergeCell ref="L54:Q54"/>
    <mergeCell ref="R54:S54"/>
    <mergeCell ref="T54:V54"/>
    <mergeCell ref="W54:Y54"/>
    <mergeCell ref="L53:Q53"/>
    <mergeCell ref="T52:V52"/>
    <mergeCell ref="Z52:AC52"/>
    <mergeCell ref="Z53:AC53"/>
    <mergeCell ref="AE52:AJ52"/>
    <mergeCell ref="T53:V53"/>
    <mergeCell ref="L52:S52"/>
    <mergeCell ref="R53:S53"/>
    <mergeCell ref="W52:Y52"/>
    <mergeCell ref="W53:Y53"/>
    <mergeCell ref="B52:C52"/>
    <mergeCell ref="D52:K52"/>
    <mergeCell ref="B53:C53"/>
    <mergeCell ref="D53:K53"/>
    <mergeCell ref="B48:C48"/>
    <mergeCell ref="D48:K48"/>
    <mergeCell ref="L48:V48"/>
    <mergeCell ref="W48:Y48"/>
    <mergeCell ref="Z48:AJ48"/>
    <mergeCell ref="B49:C49"/>
    <mergeCell ref="D49:K49"/>
    <mergeCell ref="L49:V49"/>
    <mergeCell ref="W49:Y49"/>
    <mergeCell ref="Z49:AJ49"/>
    <mergeCell ref="B46:C46"/>
    <mergeCell ref="D46:K46"/>
    <mergeCell ref="L46:V46"/>
    <mergeCell ref="W46:Y46"/>
    <mergeCell ref="Z46:AJ46"/>
    <mergeCell ref="B47:C47"/>
    <mergeCell ref="D47:K47"/>
    <mergeCell ref="L47:V47"/>
    <mergeCell ref="W47:Y47"/>
    <mergeCell ref="Z47:AJ47"/>
    <mergeCell ref="B44:C44"/>
    <mergeCell ref="D44:K44"/>
    <mergeCell ref="L44:V44"/>
    <mergeCell ref="W44:Y44"/>
    <mergeCell ref="Z44:AJ44"/>
    <mergeCell ref="B45:C45"/>
    <mergeCell ref="D45:K45"/>
    <mergeCell ref="L45:V45"/>
    <mergeCell ref="W45:Y45"/>
    <mergeCell ref="Z45:AJ45"/>
    <mergeCell ref="B42:C42"/>
    <mergeCell ref="D42:K42"/>
    <mergeCell ref="L42:V42"/>
    <mergeCell ref="W42:Y42"/>
    <mergeCell ref="Z42:AJ42"/>
    <mergeCell ref="B43:C43"/>
    <mergeCell ref="D43:K43"/>
    <mergeCell ref="L43:V43"/>
    <mergeCell ref="W43:Y43"/>
    <mergeCell ref="Z43:AJ43"/>
    <mergeCell ref="B40:C40"/>
    <mergeCell ref="D40:K40"/>
    <mergeCell ref="L40:V40"/>
    <mergeCell ref="W40:Y40"/>
    <mergeCell ref="Z40:AJ40"/>
    <mergeCell ref="B41:C41"/>
    <mergeCell ref="D41:K41"/>
    <mergeCell ref="L41:V41"/>
    <mergeCell ref="W41:Y41"/>
    <mergeCell ref="Z41:AJ41"/>
    <mergeCell ref="E32:AF32"/>
    <mergeCell ref="B39:C39"/>
    <mergeCell ref="D39:K39"/>
    <mergeCell ref="L39:V39"/>
    <mergeCell ref="W39:Y39"/>
    <mergeCell ref="Z39:AJ39"/>
    <mergeCell ref="E33:AF33"/>
    <mergeCell ref="B9:G9"/>
    <mergeCell ref="H9:AJ9"/>
    <mergeCell ref="E17:AF17"/>
    <mergeCell ref="D18:D31"/>
    <mergeCell ref="A3:AK3"/>
    <mergeCell ref="A4:AK4"/>
    <mergeCell ref="A5:AK5"/>
    <mergeCell ref="B7:G7"/>
    <mergeCell ref="H7:AJ7"/>
    <mergeCell ref="B8:G8"/>
    <mergeCell ref="H8:AJ8"/>
    <mergeCell ref="A1:G1"/>
    <mergeCell ref="H1:I1"/>
    <mergeCell ref="J1:O1"/>
    <mergeCell ref="P1:Q1"/>
    <mergeCell ref="R1:W1"/>
    <mergeCell ref="AB1:AK1"/>
  </mergeCells>
  <phoneticPr fontId="1"/>
  <conditionalFormatting sqref="A1:AK57">
    <cfRule type="expression" dxfId="1" priority="1">
      <formula xml:space="preserve"> CELL( "protect",A1)= 0</formula>
    </cfRule>
  </conditionalFormatting>
  <dataValidations disablePrompts="1" count="1">
    <dataValidation type="list" showInputMessage="1" showErrorMessage="1" sqref="H12:Q12" xr:uid="{FDE86812-AF8C-46A9-9FFD-57F82A6744D7}">
      <formula1>"選択してください,工作・体験主体,演示主体"</formula1>
    </dataValidation>
  </dataValidations>
  <pageMargins left="0.7" right="0.7" top="0.75" bottom="0.75" header="0.3" footer="0.3"/>
  <pageSetup paperSize="9" scale="89" orientation="portrait" r:id="rId1"/>
  <headerFooter>
    <oddFooter>&amp;C6</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1344F-07DC-4995-ACD9-1344877D31B6}">
  <sheetPr>
    <tabColor theme="7"/>
  </sheetPr>
  <dimension ref="A1:AJ59"/>
  <sheetViews>
    <sheetView zoomScaleNormal="100" zoomScaleSheetLayoutView="110" workbookViewId="0">
      <selection activeCell="A2" sqref="A2:H2"/>
    </sheetView>
  </sheetViews>
  <sheetFormatPr defaultColWidth="2.625" defaultRowHeight="15.75" customHeight="1" x14ac:dyDescent="0.15"/>
  <cols>
    <col min="1" max="1" width="2.75" style="57" customWidth="1"/>
    <col min="2" max="2" width="4.625" style="57" customWidth="1"/>
    <col min="3" max="4" width="2.625" style="57"/>
    <col min="5" max="34" width="2.75" style="57" customWidth="1"/>
    <col min="35" max="35" width="4.5" style="57" customWidth="1"/>
    <col min="36" max="36" width="2.75" style="57" customWidth="1"/>
    <col min="37" max="39" width="2.625" style="57"/>
    <col min="40" max="40" width="9.5" style="57" bestFit="1" customWidth="1"/>
    <col min="41" max="41" width="23" style="57" customWidth="1"/>
    <col min="42" max="16384" width="2.625" style="57"/>
  </cols>
  <sheetData>
    <row r="1" spans="1:36" ht="15.75" customHeight="1" x14ac:dyDescent="0.15">
      <c r="A1" s="345" t="s">
        <v>15</v>
      </c>
      <c r="B1" s="345"/>
      <c r="C1" s="345"/>
      <c r="D1" s="345"/>
      <c r="E1" s="345"/>
      <c r="F1" s="345"/>
      <c r="G1" s="345"/>
      <c r="H1" s="346" t="s">
        <v>77</v>
      </c>
      <c r="I1" s="347"/>
      <c r="J1" s="352" t="str">
        <f>IF(同意書!H1="","",同意書!H1)</f>
        <v>申込No</v>
      </c>
      <c r="K1" s="352"/>
      <c r="L1" s="352"/>
      <c r="M1" s="352"/>
      <c r="N1" s="352"/>
      <c r="O1" s="352"/>
      <c r="P1" s="346" t="s">
        <v>76</v>
      </c>
      <c r="Q1" s="347"/>
      <c r="R1" s="352" t="str">
        <f>IF(同意書!M1="","",同意書!M1)</f>
        <v>出展No</v>
      </c>
      <c r="S1" s="352"/>
      <c r="T1" s="352"/>
      <c r="U1" s="352"/>
      <c r="V1" s="352"/>
      <c r="W1" s="352"/>
      <c r="X1" s="1"/>
      <c r="Y1" s="1"/>
      <c r="Z1" s="1"/>
      <c r="AA1" s="349" t="s">
        <v>222</v>
      </c>
      <c r="AB1" s="349"/>
      <c r="AC1" s="349"/>
      <c r="AD1" s="349"/>
      <c r="AE1" s="349"/>
      <c r="AF1" s="349"/>
      <c r="AG1" s="349"/>
      <c r="AH1" s="349"/>
      <c r="AI1" s="349"/>
      <c r="AJ1" s="349"/>
    </row>
    <row r="2" spans="1:36" ht="6" customHeight="1" x14ac:dyDescent="0.1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row>
    <row r="3" spans="1:36" ht="18.75" customHeight="1" x14ac:dyDescent="0.15">
      <c r="A3" s="350" t="str">
        <f>基礎情報!$B$3</f>
        <v>サイエンスフェスティバル in る･く･る 2026</v>
      </c>
      <c r="B3" s="350"/>
      <c r="C3" s="350"/>
      <c r="D3" s="350"/>
      <c r="E3" s="350"/>
      <c r="F3" s="350"/>
      <c r="G3" s="350"/>
      <c r="H3" s="350"/>
      <c r="I3" s="350"/>
      <c r="J3" s="350"/>
      <c r="K3" s="350"/>
      <c r="L3" s="350"/>
      <c r="M3" s="350"/>
      <c r="N3" s="350"/>
      <c r="O3" s="350"/>
      <c r="P3" s="350"/>
      <c r="Q3" s="350"/>
      <c r="R3" s="350"/>
      <c r="S3" s="350"/>
      <c r="T3" s="350"/>
      <c r="U3" s="350"/>
      <c r="V3" s="350"/>
      <c r="W3" s="350"/>
      <c r="X3" s="350"/>
      <c r="Y3" s="350"/>
      <c r="Z3" s="350"/>
      <c r="AA3" s="350"/>
      <c r="AB3" s="350"/>
      <c r="AC3" s="350"/>
      <c r="AD3" s="350"/>
      <c r="AE3" s="350"/>
      <c r="AF3" s="350"/>
      <c r="AG3" s="350"/>
      <c r="AH3" s="350"/>
      <c r="AI3" s="350"/>
      <c r="AJ3" s="350"/>
    </row>
    <row r="4" spans="1:36" ht="18.75" customHeight="1" x14ac:dyDescent="0.15">
      <c r="A4" s="350" t="str">
        <f>基礎情報!$B$4</f>
        <v>「青少年のための科学の祭典」第30回静岡大会</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c r="AD4" s="350"/>
      <c r="AE4" s="350"/>
      <c r="AF4" s="350"/>
      <c r="AG4" s="350"/>
      <c r="AH4" s="350"/>
      <c r="AI4" s="350"/>
      <c r="AJ4" s="350"/>
    </row>
    <row r="5" spans="1:36" ht="25.5" customHeight="1" x14ac:dyDescent="0.15">
      <c r="A5" s="324" t="s">
        <v>240</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row>
    <row r="6" spans="1:36" ht="9.75" customHeight="1" x14ac:dyDescent="0.15">
      <c r="A6" s="1"/>
      <c r="B6" s="1"/>
      <c r="C6" s="1"/>
      <c r="D6" s="1"/>
      <c r="E6" s="1"/>
      <c r="F6" s="1"/>
      <c r="G6" s="6"/>
      <c r="H6" s="6"/>
      <c r="I6" s="6"/>
      <c r="J6" s="6"/>
      <c r="K6" s="6"/>
      <c r="L6" s="6"/>
      <c r="M6" s="6"/>
      <c r="N6" s="6"/>
      <c r="O6" s="6"/>
      <c r="P6" s="6"/>
      <c r="Q6" s="6"/>
      <c r="R6" s="6"/>
      <c r="S6" s="6"/>
      <c r="T6" s="6"/>
      <c r="U6" s="6"/>
      <c r="V6" s="6"/>
      <c r="W6" s="6"/>
      <c r="X6" s="6"/>
      <c r="Y6" s="6"/>
      <c r="Z6" s="6"/>
      <c r="AA6" s="6"/>
      <c r="AB6" s="6"/>
      <c r="AC6" s="6"/>
      <c r="AD6" s="6"/>
      <c r="AE6" s="6"/>
      <c r="AF6" s="6"/>
      <c r="AG6" s="6"/>
      <c r="AH6" s="6"/>
      <c r="AI6" s="6"/>
      <c r="AJ6" s="1"/>
    </row>
    <row r="7" spans="1:36" ht="15.75" customHeight="1" x14ac:dyDescent="0.15">
      <c r="A7" s="1"/>
      <c r="B7" s="388" t="s">
        <v>12</v>
      </c>
      <c r="C7" s="389"/>
      <c r="D7" s="389"/>
      <c r="E7" s="389"/>
      <c r="F7" s="364"/>
      <c r="G7" s="436" t="str">
        <f>同意書!I19</f>
        <v>るくるんと遊ぼう</v>
      </c>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8"/>
      <c r="AJ7" s="34"/>
    </row>
    <row r="8" spans="1:36" ht="15.75" customHeight="1" x14ac:dyDescent="0.15">
      <c r="A8" s="1"/>
      <c r="B8" s="388" t="s">
        <v>13</v>
      </c>
      <c r="C8" s="389"/>
      <c r="D8" s="389"/>
      <c r="E8" s="389"/>
      <c r="F8" s="364"/>
      <c r="G8" s="436" t="str">
        <f>同意書!I22</f>
        <v>るくるサポーターの会</v>
      </c>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8"/>
      <c r="AJ8" s="34"/>
    </row>
    <row r="9" spans="1:36" ht="15.75" customHeight="1" x14ac:dyDescent="0.15">
      <c r="A9" s="1"/>
      <c r="B9" s="388" t="s">
        <v>18</v>
      </c>
      <c r="C9" s="389"/>
      <c r="D9" s="389"/>
      <c r="E9" s="389"/>
      <c r="F9" s="364"/>
      <c r="G9" s="436" t="str">
        <f>同意書!J25&amp;"　"&amp;同意書!T25</f>
        <v>祭典　太郎</v>
      </c>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8"/>
      <c r="AJ9" s="34"/>
    </row>
    <row r="10" spans="1:36" ht="15.75" customHeight="1" x14ac:dyDescent="0.15">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row>
    <row r="11" spans="1:36" ht="15.75" customHeight="1" x14ac:dyDescent="0.15">
      <c r="A11" s="1"/>
      <c r="B11" s="53" t="s">
        <v>258</v>
      </c>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5"/>
      <c r="AJ11" s="1"/>
    </row>
    <row r="12" spans="1:36" ht="15.75" customHeight="1" x14ac:dyDescent="0.15">
      <c r="A12" s="1"/>
      <c r="B12" s="33" t="s">
        <v>241</v>
      </c>
      <c r="C12" s="389" t="s">
        <v>37</v>
      </c>
      <c r="D12" s="389"/>
      <c r="E12" s="389"/>
      <c r="F12" s="389"/>
      <c r="G12" s="389"/>
      <c r="H12" s="389"/>
      <c r="I12" s="389"/>
      <c r="J12" s="389"/>
      <c r="K12" s="389"/>
      <c r="L12" s="364"/>
      <c r="M12" s="448" t="s">
        <v>233</v>
      </c>
      <c r="N12" s="449"/>
      <c r="O12" s="449"/>
      <c r="P12" s="450"/>
      <c r="Q12" s="388" t="s">
        <v>234</v>
      </c>
      <c r="R12" s="389"/>
      <c r="S12" s="389"/>
      <c r="T12" s="364"/>
      <c r="U12" s="388" t="s">
        <v>235</v>
      </c>
      <c r="V12" s="389"/>
      <c r="W12" s="389"/>
      <c r="X12" s="389"/>
      <c r="Y12" s="389"/>
      <c r="Z12" s="389"/>
      <c r="AA12" s="364"/>
      <c r="AB12" s="388" t="s">
        <v>236</v>
      </c>
      <c r="AC12" s="389"/>
      <c r="AD12" s="389"/>
      <c r="AE12" s="389"/>
      <c r="AF12" s="389"/>
      <c r="AG12" s="389"/>
      <c r="AH12" s="389"/>
      <c r="AI12" s="364"/>
      <c r="AJ12" s="1"/>
    </row>
    <row r="13" spans="1:36" ht="15.75" customHeight="1" x14ac:dyDescent="0.15">
      <c r="A13" s="1"/>
      <c r="B13" s="33">
        <f>ROW()-12</f>
        <v>1</v>
      </c>
      <c r="C13" s="446" t="s">
        <v>244</v>
      </c>
      <c r="D13" s="446"/>
      <c r="E13" s="446"/>
      <c r="F13" s="446"/>
      <c r="G13" s="446"/>
      <c r="H13" s="446"/>
      <c r="I13" s="446"/>
      <c r="J13" s="446"/>
      <c r="K13" s="446"/>
      <c r="L13" s="447"/>
      <c r="M13" s="236" t="s">
        <v>243</v>
      </c>
      <c r="N13" s="237"/>
      <c r="O13" s="237"/>
      <c r="P13" s="150"/>
      <c r="Q13" s="432">
        <v>10</v>
      </c>
      <c r="R13" s="433"/>
      <c r="S13" s="237" t="s">
        <v>237</v>
      </c>
      <c r="T13" s="150"/>
      <c r="U13" s="432">
        <v>5</v>
      </c>
      <c r="V13" s="433"/>
      <c r="W13" s="433"/>
      <c r="X13" s="433"/>
      <c r="Y13" s="237" t="s">
        <v>238</v>
      </c>
      <c r="Z13" s="237"/>
      <c r="AA13" s="150"/>
      <c r="AB13" s="236" t="s">
        <v>239</v>
      </c>
      <c r="AC13" s="237"/>
      <c r="AD13" s="237"/>
      <c r="AE13" s="237"/>
      <c r="AF13" s="237"/>
      <c r="AG13" s="237"/>
      <c r="AH13" s="237"/>
      <c r="AI13" s="150"/>
      <c r="AJ13" s="1"/>
    </row>
    <row r="14" spans="1:36" ht="15.75" customHeight="1" x14ac:dyDescent="0.15">
      <c r="A14" s="1"/>
      <c r="B14" s="33">
        <f t="shared" ref="B14:B22" si="0">ROW()-12</f>
        <v>2</v>
      </c>
      <c r="C14" s="446" t="s">
        <v>245</v>
      </c>
      <c r="D14" s="446"/>
      <c r="E14" s="446"/>
      <c r="F14" s="446"/>
      <c r="G14" s="446"/>
      <c r="H14" s="446"/>
      <c r="I14" s="446"/>
      <c r="J14" s="446"/>
      <c r="K14" s="446"/>
      <c r="L14" s="447"/>
      <c r="M14" s="236" t="s">
        <v>248</v>
      </c>
      <c r="N14" s="237"/>
      <c r="O14" s="237"/>
      <c r="P14" s="150"/>
      <c r="Q14" s="432">
        <v>99.5</v>
      </c>
      <c r="R14" s="433"/>
      <c r="S14" s="237" t="s">
        <v>237</v>
      </c>
      <c r="T14" s="150"/>
      <c r="U14" s="432">
        <v>1</v>
      </c>
      <c r="V14" s="433"/>
      <c r="W14" s="433"/>
      <c r="X14" s="433"/>
      <c r="Y14" s="237" t="s">
        <v>238</v>
      </c>
      <c r="Z14" s="237"/>
      <c r="AA14" s="150"/>
      <c r="AB14" s="132" t="s">
        <v>247</v>
      </c>
      <c r="AC14" s="132"/>
      <c r="AD14" s="132"/>
      <c r="AE14" s="132"/>
      <c r="AF14" s="132"/>
      <c r="AG14" s="132"/>
      <c r="AH14" s="132"/>
      <c r="AI14" s="132"/>
      <c r="AJ14" s="1"/>
    </row>
    <row r="15" spans="1:36" ht="15.75" customHeight="1" x14ac:dyDescent="0.15">
      <c r="A15" s="1"/>
      <c r="B15" s="33">
        <f t="shared" si="0"/>
        <v>3</v>
      </c>
      <c r="C15" s="430"/>
      <c r="D15" s="430"/>
      <c r="E15" s="430"/>
      <c r="F15" s="430"/>
      <c r="G15" s="430"/>
      <c r="H15" s="430"/>
      <c r="I15" s="430"/>
      <c r="J15" s="430"/>
      <c r="K15" s="430"/>
      <c r="L15" s="431"/>
      <c r="M15" s="236" t="s">
        <v>242</v>
      </c>
      <c r="N15" s="237"/>
      <c r="O15" s="237"/>
      <c r="P15" s="150"/>
      <c r="Q15" s="432"/>
      <c r="R15" s="433"/>
      <c r="S15" s="237" t="s">
        <v>48</v>
      </c>
      <c r="T15" s="150"/>
      <c r="U15" s="432"/>
      <c r="V15" s="433"/>
      <c r="W15" s="433"/>
      <c r="X15" s="433"/>
      <c r="Y15" s="237" t="s">
        <v>246</v>
      </c>
      <c r="Z15" s="237"/>
      <c r="AA15" s="150"/>
      <c r="AB15" s="132"/>
      <c r="AC15" s="132"/>
      <c r="AD15" s="132"/>
      <c r="AE15" s="132"/>
      <c r="AF15" s="132"/>
      <c r="AG15" s="132"/>
      <c r="AH15" s="132"/>
      <c r="AI15" s="132"/>
      <c r="AJ15" s="1"/>
    </row>
    <row r="16" spans="1:36" ht="15.75" customHeight="1" x14ac:dyDescent="0.15">
      <c r="A16" s="1"/>
      <c r="B16" s="33">
        <f t="shared" si="0"/>
        <v>4</v>
      </c>
      <c r="C16" s="430"/>
      <c r="D16" s="430"/>
      <c r="E16" s="430"/>
      <c r="F16" s="430"/>
      <c r="G16" s="430"/>
      <c r="H16" s="430"/>
      <c r="I16" s="430"/>
      <c r="J16" s="430"/>
      <c r="K16" s="430"/>
      <c r="L16" s="431"/>
      <c r="M16" s="236" t="s">
        <v>242</v>
      </c>
      <c r="N16" s="237"/>
      <c r="O16" s="237"/>
      <c r="P16" s="150"/>
      <c r="Q16" s="432"/>
      <c r="R16" s="433"/>
      <c r="S16" s="237" t="s">
        <v>48</v>
      </c>
      <c r="T16" s="150"/>
      <c r="U16" s="432"/>
      <c r="V16" s="433"/>
      <c r="W16" s="433"/>
      <c r="X16" s="433"/>
      <c r="Y16" s="237" t="s">
        <v>246</v>
      </c>
      <c r="Z16" s="237"/>
      <c r="AA16" s="150"/>
      <c r="AB16" s="132"/>
      <c r="AC16" s="132"/>
      <c r="AD16" s="132"/>
      <c r="AE16" s="132"/>
      <c r="AF16" s="132"/>
      <c r="AG16" s="132"/>
      <c r="AH16" s="132"/>
      <c r="AI16" s="132"/>
      <c r="AJ16" s="1"/>
    </row>
    <row r="17" spans="1:36" ht="15.75" customHeight="1" x14ac:dyDescent="0.15">
      <c r="A17" s="1"/>
      <c r="B17" s="33">
        <f t="shared" si="0"/>
        <v>5</v>
      </c>
      <c r="C17" s="430"/>
      <c r="D17" s="430"/>
      <c r="E17" s="430"/>
      <c r="F17" s="430"/>
      <c r="G17" s="430"/>
      <c r="H17" s="430"/>
      <c r="I17" s="430"/>
      <c r="J17" s="430"/>
      <c r="K17" s="430"/>
      <c r="L17" s="431"/>
      <c r="M17" s="236" t="s">
        <v>242</v>
      </c>
      <c r="N17" s="237"/>
      <c r="O17" s="237"/>
      <c r="P17" s="150"/>
      <c r="Q17" s="432"/>
      <c r="R17" s="433"/>
      <c r="S17" s="237" t="s">
        <v>48</v>
      </c>
      <c r="T17" s="150"/>
      <c r="U17" s="432"/>
      <c r="V17" s="433"/>
      <c r="W17" s="433"/>
      <c r="X17" s="433"/>
      <c r="Y17" s="237" t="s">
        <v>246</v>
      </c>
      <c r="Z17" s="237"/>
      <c r="AA17" s="150"/>
      <c r="AB17" s="132"/>
      <c r="AC17" s="132"/>
      <c r="AD17" s="132"/>
      <c r="AE17" s="132"/>
      <c r="AF17" s="132"/>
      <c r="AG17" s="132"/>
      <c r="AH17" s="132"/>
      <c r="AI17" s="132"/>
      <c r="AJ17" s="1"/>
    </row>
    <row r="18" spans="1:36" ht="15.75" customHeight="1" x14ac:dyDescent="0.15">
      <c r="A18" s="1"/>
      <c r="B18" s="33">
        <f t="shared" si="0"/>
        <v>6</v>
      </c>
      <c r="C18" s="430"/>
      <c r="D18" s="430"/>
      <c r="E18" s="430"/>
      <c r="F18" s="430"/>
      <c r="G18" s="430"/>
      <c r="H18" s="430"/>
      <c r="I18" s="430"/>
      <c r="J18" s="430"/>
      <c r="K18" s="430"/>
      <c r="L18" s="431"/>
      <c r="M18" s="236" t="s">
        <v>242</v>
      </c>
      <c r="N18" s="237"/>
      <c r="O18" s="237"/>
      <c r="P18" s="150"/>
      <c r="Q18" s="432"/>
      <c r="R18" s="433"/>
      <c r="S18" s="237" t="s">
        <v>48</v>
      </c>
      <c r="T18" s="150"/>
      <c r="U18" s="432"/>
      <c r="V18" s="433"/>
      <c r="W18" s="433"/>
      <c r="X18" s="433"/>
      <c r="Y18" s="237" t="s">
        <v>246</v>
      </c>
      <c r="Z18" s="237"/>
      <c r="AA18" s="150"/>
      <c r="AB18" s="132"/>
      <c r="AC18" s="132"/>
      <c r="AD18" s="132"/>
      <c r="AE18" s="132"/>
      <c r="AF18" s="132"/>
      <c r="AG18" s="132"/>
      <c r="AH18" s="132"/>
      <c r="AI18" s="132"/>
      <c r="AJ18" s="1"/>
    </row>
    <row r="19" spans="1:36" ht="15.75" customHeight="1" x14ac:dyDescent="0.15">
      <c r="A19" s="1"/>
      <c r="B19" s="33">
        <f t="shared" si="0"/>
        <v>7</v>
      </c>
      <c r="C19" s="430"/>
      <c r="D19" s="430"/>
      <c r="E19" s="430"/>
      <c r="F19" s="430"/>
      <c r="G19" s="430"/>
      <c r="H19" s="430"/>
      <c r="I19" s="430"/>
      <c r="J19" s="430"/>
      <c r="K19" s="430"/>
      <c r="L19" s="431"/>
      <c r="M19" s="236" t="s">
        <v>242</v>
      </c>
      <c r="N19" s="237"/>
      <c r="O19" s="237"/>
      <c r="P19" s="150"/>
      <c r="Q19" s="432"/>
      <c r="R19" s="433"/>
      <c r="S19" s="237" t="s">
        <v>48</v>
      </c>
      <c r="T19" s="150"/>
      <c r="U19" s="432"/>
      <c r="V19" s="433"/>
      <c r="W19" s="433"/>
      <c r="X19" s="433"/>
      <c r="Y19" s="237" t="s">
        <v>246</v>
      </c>
      <c r="Z19" s="237"/>
      <c r="AA19" s="150"/>
      <c r="AB19" s="132"/>
      <c r="AC19" s="132"/>
      <c r="AD19" s="132"/>
      <c r="AE19" s="132"/>
      <c r="AF19" s="132"/>
      <c r="AG19" s="132"/>
      <c r="AH19" s="132"/>
      <c r="AI19" s="132"/>
      <c r="AJ19" s="1"/>
    </row>
    <row r="20" spans="1:36" ht="15.75" customHeight="1" x14ac:dyDescent="0.15">
      <c r="A20" s="1"/>
      <c r="B20" s="33">
        <f t="shared" si="0"/>
        <v>8</v>
      </c>
      <c r="C20" s="430"/>
      <c r="D20" s="430"/>
      <c r="E20" s="430"/>
      <c r="F20" s="430"/>
      <c r="G20" s="430"/>
      <c r="H20" s="430"/>
      <c r="I20" s="430"/>
      <c r="J20" s="430"/>
      <c r="K20" s="430"/>
      <c r="L20" s="431"/>
      <c r="M20" s="236" t="s">
        <v>242</v>
      </c>
      <c r="N20" s="237"/>
      <c r="O20" s="237"/>
      <c r="P20" s="150"/>
      <c r="Q20" s="432"/>
      <c r="R20" s="433"/>
      <c r="S20" s="237" t="s">
        <v>48</v>
      </c>
      <c r="T20" s="150"/>
      <c r="U20" s="432"/>
      <c r="V20" s="433"/>
      <c r="W20" s="433"/>
      <c r="X20" s="433"/>
      <c r="Y20" s="237" t="s">
        <v>246</v>
      </c>
      <c r="Z20" s="237"/>
      <c r="AA20" s="150"/>
      <c r="AB20" s="132"/>
      <c r="AC20" s="132"/>
      <c r="AD20" s="132"/>
      <c r="AE20" s="132"/>
      <c r="AF20" s="132"/>
      <c r="AG20" s="132"/>
      <c r="AH20" s="132"/>
      <c r="AI20" s="132"/>
      <c r="AJ20" s="1"/>
    </row>
    <row r="21" spans="1:36" ht="15.75" customHeight="1" x14ac:dyDescent="0.15">
      <c r="A21" s="1"/>
      <c r="B21" s="33">
        <f t="shared" si="0"/>
        <v>9</v>
      </c>
      <c r="C21" s="430"/>
      <c r="D21" s="430"/>
      <c r="E21" s="430"/>
      <c r="F21" s="430"/>
      <c r="G21" s="430"/>
      <c r="H21" s="430"/>
      <c r="I21" s="430"/>
      <c r="J21" s="430"/>
      <c r="K21" s="430"/>
      <c r="L21" s="431"/>
      <c r="M21" s="236" t="s">
        <v>242</v>
      </c>
      <c r="N21" s="237"/>
      <c r="O21" s="237"/>
      <c r="P21" s="150"/>
      <c r="Q21" s="432"/>
      <c r="R21" s="433"/>
      <c r="S21" s="237" t="s">
        <v>48</v>
      </c>
      <c r="T21" s="150"/>
      <c r="U21" s="432"/>
      <c r="V21" s="433"/>
      <c r="W21" s="433"/>
      <c r="X21" s="433"/>
      <c r="Y21" s="237" t="s">
        <v>246</v>
      </c>
      <c r="Z21" s="237"/>
      <c r="AA21" s="150"/>
      <c r="AB21" s="132"/>
      <c r="AC21" s="132"/>
      <c r="AD21" s="132"/>
      <c r="AE21" s="132"/>
      <c r="AF21" s="132"/>
      <c r="AG21" s="132"/>
      <c r="AH21" s="132"/>
      <c r="AI21" s="132"/>
      <c r="AJ21" s="1"/>
    </row>
    <row r="22" spans="1:36" ht="15.75" customHeight="1" x14ac:dyDescent="0.15">
      <c r="A22" s="1"/>
      <c r="B22" s="33">
        <f t="shared" si="0"/>
        <v>10</v>
      </c>
      <c r="C22" s="430"/>
      <c r="D22" s="430"/>
      <c r="E22" s="430"/>
      <c r="F22" s="430"/>
      <c r="G22" s="430"/>
      <c r="H22" s="430"/>
      <c r="I22" s="430"/>
      <c r="J22" s="430"/>
      <c r="K22" s="430"/>
      <c r="L22" s="431"/>
      <c r="M22" s="236" t="s">
        <v>242</v>
      </c>
      <c r="N22" s="237"/>
      <c r="O22" s="237"/>
      <c r="P22" s="150"/>
      <c r="Q22" s="432"/>
      <c r="R22" s="433"/>
      <c r="S22" s="237" t="s">
        <v>48</v>
      </c>
      <c r="T22" s="150"/>
      <c r="U22" s="432"/>
      <c r="V22" s="433"/>
      <c r="W22" s="433"/>
      <c r="X22" s="433"/>
      <c r="Y22" s="237" t="s">
        <v>246</v>
      </c>
      <c r="Z22" s="237"/>
      <c r="AA22" s="150"/>
      <c r="AB22" s="132"/>
      <c r="AC22" s="132"/>
      <c r="AD22" s="132"/>
      <c r="AE22" s="132"/>
      <c r="AF22" s="132"/>
      <c r="AG22" s="132"/>
      <c r="AH22" s="132"/>
      <c r="AI22" s="132"/>
      <c r="AJ22" s="1"/>
    </row>
    <row r="23" spans="1:36" ht="8.4499999999999993" customHeight="1" x14ac:dyDescent="0.15">
      <c r="A23" s="1"/>
      <c r="B23" s="11"/>
      <c r="C23" s="11"/>
      <c r="D23" s="11"/>
      <c r="E23" s="11"/>
      <c r="F23" s="11"/>
      <c r="G23" s="11"/>
      <c r="H23" s="11"/>
      <c r="I23" s="11"/>
      <c r="J23" s="11"/>
      <c r="K23" s="11"/>
      <c r="L23" s="11"/>
      <c r="M23" s="11"/>
      <c r="N23" s="11"/>
      <c r="O23" s="11"/>
      <c r="P23" s="11"/>
      <c r="Q23" s="35"/>
      <c r="R23" s="35"/>
      <c r="S23" s="11"/>
      <c r="T23" s="11"/>
      <c r="U23" s="11"/>
      <c r="V23" s="11"/>
      <c r="W23" s="11"/>
      <c r="X23" s="11"/>
      <c r="Y23" s="11"/>
      <c r="Z23" s="11"/>
      <c r="AA23" s="11"/>
      <c r="AB23" s="11"/>
      <c r="AC23" s="11"/>
      <c r="AD23" s="11"/>
      <c r="AE23" s="11"/>
      <c r="AF23" s="11"/>
      <c r="AG23" s="11"/>
      <c r="AH23" s="11"/>
      <c r="AI23" s="11"/>
      <c r="AJ23" s="1"/>
    </row>
    <row r="24" spans="1:36" s="62" customFormat="1" ht="15.75" customHeight="1" x14ac:dyDescent="0.15">
      <c r="A24" s="3"/>
      <c r="B24" s="41" t="s">
        <v>260</v>
      </c>
      <c r="C24" s="42"/>
      <c r="D24" s="42"/>
      <c r="E24" s="42"/>
      <c r="F24" s="42"/>
      <c r="G24" s="42"/>
      <c r="H24" s="42"/>
      <c r="I24" s="42"/>
      <c r="J24" s="42"/>
      <c r="K24" s="42"/>
      <c r="L24" s="42"/>
      <c r="M24" s="42"/>
      <c r="N24" s="42"/>
      <c r="O24" s="42"/>
      <c r="P24" s="42"/>
      <c r="Q24" s="43"/>
      <c r="R24" s="43"/>
      <c r="S24" s="42"/>
      <c r="T24" s="42"/>
      <c r="U24" s="42"/>
      <c r="V24" s="42"/>
      <c r="W24" s="42"/>
      <c r="X24" s="42"/>
      <c r="Y24" s="42"/>
      <c r="Z24" s="42"/>
      <c r="AA24" s="42"/>
      <c r="AB24" s="42"/>
      <c r="AC24" s="42"/>
      <c r="AD24" s="42"/>
      <c r="AE24" s="42"/>
      <c r="AF24" s="42"/>
      <c r="AG24" s="42"/>
      <c r="AH24" s="42"/>
      <c r="AI24" s="44"/>
      <c r="AJ24" s="3"/>
    </row>
    <row r="25" spans="1:36" s="62" customFormat="1" ht="15.75" customHeight="1" x14ac:dyDescent="0.15">
      <c r="A25" s="3"/>
      <c r="B25" s="45" t="s">
        <v>253</v>
      </c>
      <c r="C25" s="46"/>
      <c r="D25" s="46"/>
      <c r="E25" s="46"/>
      <c r="F25" s="46"/>
      <c r="G25" s="46"/>
      <c r="H25" s="46"/>
      <c r="I25" s="46"/>
      <c r="J25" s="46"/>
      <c r="K25" s="46"/>
      <c r="L25" s="46"/>
      <c r="M25" s="46"/>
      <c r="N25" s="46"/>
      <c r="O25" s="46"/>
      <c r="P25" s="46"/>
      <c r="Q25" s="47"/>
      <c r="R25" s="47"/>
      <c r="S25" s="46"/>
      <c r="T25" s="46"/>
      <c r="U25" s="46"/>
      <c r="V25" s="46"/>
      <c r="W25" s="46"/>
      <c r="X25" s="46"/>
      <c r="Y25" s="46"/>
      <c r="Z25" s="46"/>
      <c r="AA25" s="46"/>
      <c r="AB25" s="46"/>
      <c r="AC25" s="46"/>
      <c r="AD25" s="46"/>
      <c r="AE25" s="46"/>
      <c r="AF25" s="46"/>
      <c r="AG25" s="46"/>
      <c r="AH25" s="46"/>
      <c r="AI25" s="48"/>
      <c r="AJ25" s="3"/>
    </row>
    <row r="26" spans="1:36" s="62" customFormat="1" ht="15.75" customHeight="1" x14ac:dyDescent="0.15">
      <c r="A26" s="3"/>
      <c r="B26" s="49" t="s">
        <v>254</v>
      </c>
      <c r="C26" s="50"/>
      <c r="D26" s="50"/>
      <c r="E26" s="50"/>
      <c r="F26" s="50"/>
      <c r="G26" s="50"/>
      <c r="H26" s="50"/>
      <c r="I26" s="50"/>
      <c r="J26" s="50"/>
      <c r="K26" s="50"/>
      <c r="L26" s="50"/>
      <c r="M26" s="50"/>
      <c r="N26" s="50"/>
      <c r="O26" s="50"/>
      <c r="P26" s="50"/>
      <c r="Q26" s="51"/>
      <c r="R26" s="51"/>
      <c r="S26" s="50"/>
      <c r="T26" s="50"/>
      <c r="U26" s="50"/>
      <c r="V26" s="50"/>
      <c r="W26" s="50"/>
      <c r="X26" s="50"/>
      <c r="Y26" s="50"/>
      <c r="Z26" s="50"/>
      <c r="AA26" s="50"/>
      <c r="AB26" s="50"/>
      <c r="AC26" s="50"/>
      <c r="AD26" s="50"/>
      <c r="AE26" s="50"/>
      <c r="AF26" s="50"/>
      <c r="AG26" s="50"/>
      <c r="AH26" s="50"/>
      <c r="AI26" s="52"/>
      <c r="AJ26" s="3"/>
    </row>
    <row r="27" spans="1:36" s="66" customFormat="1" ht="15.75" customHeight="1" x14ac:dyDescent="0.15">
      <c r="A27" s="40"/>
      <c r="B27" s="36" t="s">
        <v>249</v>
      </c>
      <c r="C27" s="429" t="s">
        <v>250</v>
      </c>
      <c r="D27" s="429"/>
      <c r="E27" s="429"/>
      <c r="F27" s="429"/>
      <c r="G27" s="429"/>
      <c r="H27" s="429"/>
      <c r="I27" s="429"/>
      <c r="J27" s="429" t="s">
        <v>251</v>
      </c>
      <c r="K27" s="429"/>
      <c r="L27" s="429"/>
      <c r="M27" s="429"/>
      <c r="N27" s="429"/>
      <c r="O27" s="439" t="s">
        <v>288</v>
      </c>
      <c r="P27" s="439"/>
      <c r="Q27" s="439"/>
      <c r="R27" s="445" t="s">
        <v>261</v>
      </c>
      <c r="S27" s="445"/>
      <c r="T27" s="445"/>
      <c r="U27" s="429" t="s">
        <v>263</v>
      </c>
      <c r="V27" s="429"/>
      <c r="W27" s="429"/>
      <c r="X27" s="429"/>
      <c r="Y27" s="439" t="s">
        <v>27</v>
      </c>
      <c r="Z27" s="439"/>
      <c r="AA27" s="439"/>
      <c r="AB27" s="439"/>
      <c r="AC27" s="439"/>
      <c r="AD27" s="439"/>
      <c r="AE27" s="439"/>
      <c r="AF27" s="439"/>
      <c r="AG27" s="439"/>
      <c r="AH27" s="439"/>
      <c r="AI27" s="439"/>
      <c r="AJ27" s="40"/>
    </row>
    <row r="28" spans="1:36" s="62" customFormat="1" ht="15.75" customHeight="1" x14ac:dyDescent="0.15">
      <c r="A28" s="3"/>
      <c r="B28" s="36">
        <f>ROW()-27</f>
        <v>1</v>
      </c>
      <c r="C28" s="443" t="s">
        <v>259</v>
      </c>
      <c r="D28" s="443"/>
      <c r="E28" s="443"/>
      <c r="F28" s="443"/>
      <c r="G28" s="443"/>
      <c r="H28" s="443"/>
      <c r="I28" s="443"/>
      <c r="J28" s="132" t="s">
        <v>256</v>
      </c>
      <c r="K28" s="132"/>
      <c r="L28" s="132"/>
      <c r="M28" s="132"/>
      <c r="N28" s="132"/>
      <c r="O28" s="132">
        <v>1</v>
      </c>
      <c r="P28" s="132"/>
      <c r="Q28" s="117" t="s">
        <v>290</v>
      </c>
      <c r="R28" s="444" t="s">
        <v>255</v>
      </c>
      <c r="S28" s="444"/>
      <c r="T28" s="444"/>
      <c r="U28" s="132" t="s">
        <v>266</v>
      </c>
      <c r="V28" s="132"/>
      <c r="W28" s="132"/>
      <c r="X28" s="132"/>
      <c r="Y28" s="443" t="s">
        <v>343</v>
      </c>
      <c r="Z28" s="443"/>
      <c r="AA28" s="443"/>
      <c r="AB28" s="443"/>
      <c r="AC28" s="443"/>
      <c r="AD28" s="443"/>
      <c r="AE28" s="443"/>
      <c r="AF28" s="443"/>
      <c r="AG28" s="443"/>
      <c r="AH28" s="443"/>
      <c r="AI28" s="443"/>
      <c r="AJ28" s="3"/>
    </row>
    <row r="29" spans="1:36" s="62" customFormat="1" ht="15.75" customHeight="1" x14ac:dyDescent="0.15">
      <c r="A29" s="3"/>
      <c r="B29" s="36">
        <f t="shared" ref="B29:B42" si="1">ROW()-27</f>
        <v>2</v>
      </c>
      <c r="C29" s="443" t="s">
        <v>264</v>
      </c>
      <c r="D29" s="443"/>
      <c r="E29" s="443"/>
      <c r="F29" s="443"/>
      <c r="G29" s="443"/>
      <c r="H29" s="443"/>
      <c r="I29" s="443"/>
      <c r="J29" s="132" t="s">
        <v>265</v>
      </c>
      <c r="K29" s="132"/>
      <c r="L29" s="132"/>
      <c r="M29" s="132"/>
      <c r="N29" s="132"/>
      <c r="O29" s="132">
        <v>8</v>
      </c>
      <c r="P29" s="132"/>
      <c r="Q29" s="117" t="s">
        <v>291</v>
      </c>
      <c r="R29" s="444" t="s">
        <v>267</v>
      </c>
      <c r="S29" s="444"/>
      <c r="T29" s="444"/>
      <c r="U29" s="132"/>
      <c r="V29" s="132"/>
      <c r="W29" s="132"/>
      <c r="X29" s="132"/>
      <c r="Y29" s="443" t="s">
        <v>344</v>
      </c>
      <c r="Z29" s="443"/>
      <c r="AA29" s="443"/>
      <c r="AB29" s="443"/>
      <c r="AC29" s="443"/>
      <c r="AD29" s="443"/>
      <c r="AE29" s="443"/>
      <c r="AF29" s="443"/>
      <c r="AG29" s="443"/>
      <c r="AH29" s="443"/>
      <c r="AI29" s="443"/>
      <c r="AJ29" s="3"/>
    </row>
    <row r="30" spans="1:36" s="62" customFormat="1" ht="15.75" customHeight="1" x14ac:dyDescent="0.15">
      <c r="A30" s="3"/>
      <c r="B30" s="36">
        <f t="shared" si="1"/>
        <v>3</v>
      </c>
      <c r="C30" s="443" t="s">
        <v>282</v>
      </c>
      <c r="D30" s="443"/>
      <c r="E30" s="443"/>
      <c r="F30" s="443"/>
      <c r="G30" s="443"/>
      <c r="H30" s="443"/>
      <c r="I30" s="443"/>
      <c r="J30" s="132" t="s">
        <v>289</v>
      </c>
      <c r="K30" s="132"/>
      <c r="L30" s="132"/>
      <c r="M30" s="132"/>
      <c r="N30" s="132"/>
      <c r="O30" s="132">
        <v>200</v>
      </c>
      <c r="P30" s="132"/>
      <c r="Q30" s="117" t="s">
        <v>291</v>
      </c>
      <c r="R30" s="444" t="s">
        <v>280</v>
      </c>
      <c r="S30" s="444"/>
      <c r="T30" s="444"/>
      <c r="U30" s="132" t="s">
        <v>283</v>
      </c>
      <c r="V30" s="132"/>
      <c r="W30" s="132"/>
      <c r="X30" s="132"/>
      <c r="Y30" s="443" t="s">
        <v>345</v>
      </c>
      <c r="Z30" s="443"/>
      <c r="AA30" s="443"/>
      <c r="AB30" s="443"/>
      <c r="AC30" s="443"/>
      <c r="AD30" s="443"/>
      <c r="AE30" s="443"/>
      <c r="AF30" s="443"/>
      <c r="AG30" s="443"/>
      <c r="AH30" s="443"/>
      <c r="AI30" s="443"/>
      <c r="AJ30" s="3"/>
    </row>
    <row r="31" spans="1:36" s="62" customFormat="1" ht="15.75" customHeight="1" x14ac:dyDescent="0.15">
      <c r="A31" s="3"/>
      <c r="B31" s="36">
        <f t="shared" si="1"/>
        <v>4</v>
      </c>
      <c r="C31" s="440"/>
      <c r="D31" s="440"/>
      <c r="E31" s="440"/>
      <c r="F31" s="440"/>
      <c r="G31" s="440"/>
      <c r="H31" s="440"/>
      <c r="I31" s="440"/>
      <c r="J31" s="406"/>
      <c r="K31" s="406"/>
      <c r="L31" s="406"/>
      <c r="M31" s="406"/>
      <c r="N31" s="406"/>
      <c r="O31" s="406"/>
      <c r="P31" s="406"/>
      <c r="Q31" s="67"/>
      <c r="R31" s="441" t="s">
        <v>242</v>
      </c>
      <c r="S31" s="441"/>
      <c r="T31" s="441"/>
      <c r="U31" s="406"/>
      <c r="V31" s="406"/>
      <c r="W31" s="406"/>
      <c r="X31" s="406"/>
      <c r="Y31" s="440"/>
      <c r="Z31" s="440"/>
      <c r="AA31" s="440"/>
      <c r="AB31" s="440"/>
      <c r="AC31" s="440"/>
      <c r="AD31" s="440"/>
      <c r="AE31" s="440"/>
      <c r="AF31" s="440"/>
      <c r="AG31" s="440"/>
      <c r="AH31" s="440"/>
      <c r="AI31" s="440"/>
      <c r="AJ31" s="3"/>
    </row>
    <row r="32" spans="1:36" s="62" customFormat="1" ht="15.75" customHeight="1" x14ac:dyDescent="0.15">
      <c r="A32" s="3"/>
      <c r="B32" s="36">
        <f t="shared" si="1"/>
        <v>5</v>
      </c>
      <c r="C32" s="440"/>
      <c r="D32" s="440"/>
      <c r="E32" s="440"/>
      <c r="F32" s="440"/>
      <c r="G32" s="440"/>
      <c r="H32" s="440"/>
      <c r="I32" s="440"/>
      <c r="J32" s="406"/>
      <c r="K32" s="406"/>
      <c r="L32" s="406"/>
      <c r="M32" s="406"/>
      <c r="N32" s="406"/>
      <c r="O32" s="406"/>
      <c r="P32" s="406"/>
      <c r="Q32" s="67"/>
      <c r="R32" s="441" t="s">
        <v>242</v>
      </c>
      <c r="S32" s="441"/>
      <c r="T32" s="441"/>
      <c r="U32" s="406"/>
      <c r="V32" s="406"/>
      <c r="W32" s="406"/>
      <c r="X32" s="406"/>
      <c r="Y32" s="440"/>
      <c r="Z32" s="440"/>
      <c r="AA32" s="440"/>
      <c r="AB32" s="440"/>
      <c r="AC32" s="440"/>
      <c r="AD32" s="440"/>
      <c r="AE32" s="440"/>
      <c r="AF32" s="440"/>
      <c r="AG32" s="440"/>
      <c r="AH32" s="440"/>
      <c r="AI32" s="440"/>
      <c r="AJ32" s="3"/>
    </row>
    <row r="33" spans="1:36" s="62" customFormat="1" ht="15.75" customHeight="1" x14ac:dyDescent="0.15">
      <c r="A33" s="3"/>
      <c r="B33" s="36">
        <f t="shared" si="1"/>
        <v>6</v>
      </c>
      <c r="C33" s="440"/>
      <c r="D33" s="440"/>
      <c r="E33" s="440"/>
      <c r="F33" s="440"/>
      <c r="G33" s="440"/>
      <c r="H33" s="440"/>
      <c r="I33" s="440"/>
      <c r="J33" s="406"/>
      <c r="K33" s="406"/>
      <c r="L33" s="406"/>
      <c r="M33" s="406"/>
      <c r="N33" s="406"/>
      <c r="O33" s="406"/>
      <c r="P33" s="406"/>
      <c r="Q33" s="67"/>
      <c r="R33" s="441" t="s">
        <v>242</v>
      </c>
      <c r="S33" s="441"/>
      <c r="T33" s="441"/>
      <c r="U33" s="406"/>
      <c r="V33" s="406"/>
      <c r="W33" s="406"/>
      <c r="X33" s="406"/>
      <c r="Y33" s="440"/>
      <c r="Z33" s="440"/>
      <c r="AA33" s="440"/>
      <c r="AB33" s="440"/>
      <c r="AC33" s="440"/>
      <c r="AD33" s="440"/>
      <c r="AE33" s="440"/>
      <c r="AF33" s="440"/>
      <c r="AG33" s="440"/>
      <c r="AH33" s="440"/>
      <c r="AI33" s="440"/>
      <c r="AJ33" s="3"/>
    </row>
    <row r="34" spans="1:36" s="62" customFormat="1" ht="15.75" customHeight="1" x14ac:dyDescent="0.15">
      <c r="A34" s="3"/>
      <c r="B34" s="36">
        <f t="shared" si="1"/>
        <v>7</v>
      </c>
      <c r="C34" s="440"/>
      <c r="D34" s="440"/>
      <c r="E34" s="440"/>
      <c r="F34" s="440"/>
      <c r="G34" s="440"/>
      <c r="H34" s="440"/>
      <c r="I34" s="440"/>
      <c r="J34" s="406"/>
      <c r="K34" s="406"/>
      <c r="L34" s="406"/>
      <c r="M34" s="406"/>
      <c r="N34" s="406"/>
      <c r="O34" s="406"/>
      <c r="P34" s="406"/>
      <c r="Q34" s="67"/>
      <c r="R34" s="441" t="s">
        <v>242</v>
      </c>
      <c r="S34" s="441"/>
      <c r="T34" s="441"/>
      <c r="U34" s="406"/>
      <c r="V34" s="406"/>
      <c r="W34" s="406"/>
      <c r="X34" s="406"/>
      <c r="Y34" s="440"/>
      <c r="Z34" s="440"/>
      <c r="AA34" s="440"/>
      <c r="AB34" s="440"/>
      <c r="AC34" s="440"/>
      <c r="AD34" s="440"/>
      <c r="AE34" s="440"/>
      <c r="AF34" s="440"/>
      <c r="AG34" s="440"/>
      <c r="AH34" s="440"/>
      <c r="AI34" s="440"/>
      <c r="AJ34" s="3"/>
    </row>
    <row r="35" spans="1:36" s="62" customFormat="1" ht="15.75" customHeight="1" x14ac:dyDescent="0.15">
      <c r="A35" s="3"/>
      <c r="B35" s="36">
        <f t="shared" si="1"/>
        <v>8</v>
      </c>
      <c r="C35" s="440"/>
      <c r="D35" s="440"/>
      <c r="E35" s="440"/>
      <c r="F35" s="440"/>
      <c r="G35" s="440"/>
      <c r="H35" s="440"/>
      <c r="I35" s="440"/>
      <c r="J35" s="406"/>
      <c r="K35" s="406"/>
      <c r="L35" s="406"/>
      <c r="M35" s="406"/>
      <c r="N35" s="406"/>
      <c r="O35" s="406"/>
      <c r="P35" s="406"/>
      <c r="Q35" s="67"/>
      <c r="R35" s="441" t="s">
        <v>242</v>
      </c>
      <c r="S35" s="441"/>
      <c r="T35" s="441"/>
      <c r="U35" s="406"/>
      <c r="V35" s="406"/>
      <c r="W35" s="406"/>
      <c r="X35" s="406"/>
      <c r="Y35" s="440"/>
      <c r="Z35" s="440"/>
      <c r="AA35" s="440"/>
      <c r="AB35" s="440"/>
      <c r="AC35" s="440"/>
      <c r="AD35" s="440"/>
      <c r="AE35" s="440"/>
      <c r="AF35" s="440"/>
      <c r="AG35" s="440"/>
      <c r="AH35" s="440"/>
      <c r="AI35" s="440"/>
      <c r="AJ35" s="3"/>
    </row>
    <row r="36" spans="1:36" s="62" customFormat="1" ht="15.75" customHeight="1" x14ac:dyDescent="0.15">
      <c r="A36" s="3"/>
      <c r="B36" s="36">
        <f t="shared" si="1"/>
        <v>9</v>
      </c>
      <c r="C36" s="440"/>
      <c r="D36" s="440"/>
      <c r="E36" s="440"/>
      <c r="F36" s="440"/>
      <c r="G36" s="440"/>
      <c r="H36" s="440"/>
      <c r="I36" s="440"/>
      <c r="J36" s="406"/>
      <c r="K36" s="406"/>
      <c r="L36" s="406"/>
      <c r="M36" s="406"/>
      <c r="N36" s="406"/>
      <c r="O36" s="406"/>
      <c r="P36" s="406"/>
      <c r="Q36" s="67"/>
      <c r="R36" s="441" t="s">
        <v>242</v>
      </c>
      <c r="S36" s="441"/>
      <c r="T36" s="441"/>
      <c r="U36" s="406"/>
      <c r="V36" s="406"/>
      <c r="W36" s="406"/>
      <c r="X36" s="406"/>
      <c r="Y36" s="440"/>
      <c r="Z36" s="440"/>
      <c r="AA36" s="440"/>
      <c r="AB36" s="440"/>
      <c r="AC36" s="440"/>
      <c r="AD36" s="440"/>
      <c r="AE36" s="440"/>
      <c r="AF36" s="440"/>
      <c r="AG36" s="440"/>
      <c r="AH36" s="440"/>
      <c r="AI36" s="440"/>
      <c r="AJ36" s="3"/>
    </row>
    <row r="37" spans="1:36" s="62" customFormat="1" ht="15.75" customHeight="1" x14ac:dyDescent="0.15">
      <c r="A37" s="3"/>
      <c r="B37" s="36">
        <f t="shared" si="1"/>
        <v>10</v>
      </c>
      <c r="C37" s="440"/>
      <c r="D37" s="440"/>
      <c r="E37" s="440"/>
      <c r="F37" s="440"/>
      <c r="G37" s="440"/>
      <c r="H37" s="440"/>
      <c r="I37" s="440"/>
      <c r="J37" s="406"/>
      <c r="K37" s="406"/>
      <c r="L37" s="406"/>
      <c r="M37" s="406"/>
      <c r="N37" s="406"/>
      <c r="O37" s="406"/>
      <c r="P37" s="406"/>
      <c r="Q37" s="67"/>
      <c r="R37" s="441" t="s">
        <v>242</v>
      </c>
      <c r="S37" s="441"/>
      <c r="T37" s="441"/>
      <c r="U37" s="406"/>
      <c r="V37" s="406"/>
      <c r="W37" s="406"/>
      <c r="X37" s="406"/>
      <c r="Y37" s="440"/>
      <c r="Z37" s="440"/>
      <c r="AA37" s="440"/>
      <c r="AB37" s="440"/>
      <c r="AC37" s="440"/>
      <c r="AD37" s="440"/>
      <c r="AE37" s="440"/>
      <c r="AF37" s="440"/>
      <c r="AG37" s="440"/>
      <c r="AH37" s="440"/>
      <c r="AI37" s="440"/>
      <c r="AJ37" s="3"/>
    </row>
    <row r="38" spans="1:36" s="62" customFormat="1" ht="15.75" customHeight="1" x14ac:dyDescent="0.15">
      <c r="A38" s="3"/>
      <c r="B38" s="36">
        <f t="shared" si="1"/>
        <v>11</v>
      </c>
      <c r="C38" s="440"/>
      <c r="D38" s="440"/>
      <c r="E38" s="440"/>
      <c r="F38" s="440"/>
      <c r="G38" s="440"/>
      <c r="H38" s="440"/>
      <c r="I38" s="440"/>
      <c r="J38" s="406"/>
      <c r="K38" s="406"/>
      <c r="L38" s="406"/>
      <c r="M38" s="406"/>
      <c r="N38" s="406"/>
      <c r="O38" s="406"/>
      <c r="P38" s="406"/>
      <c r="Q38" s="67"/>
      <c r="R38" s="441" t="s">
        <v>242</v>
      </c>
      <c r="S38" s="441"/>
      <c r="T38" s="441"/>
      <c r="U38" s="406"/>
      <c r="V38" s="406"/>
      <c r="W38" s="406"/>
      <c r="X38" s="406"/>
      <c r="Y38" s="440"/>
      <c r="Z38" s="440"/>
      <c r="AA38" s="440"/>
      <c r="AB38" s="440"/>
      <c r="AC38" s="440"/>
      <c r="AD38" s="440"/>
      <c r="AE38" s="440"/>
      <c r="AF38" s="440"/>
      <c r="AG38" s="440"/>
      <c r="AH38" s="440"/>
      <c r="AI38" s="440"/>
      <c r="AJ38" s="3"/>
    </row>
    <row r="39" spans="1:36" s="62" customFormat="1" ht="15.75" customHeight="1" x14ac:dyDescent="0.15">
      <c r="A39" s="3"/>
      <c r="B39" s="36">
        <f t="shared" si="1"/>
        <v>12</v>
      </c>
      <c r="C39" s="440"/>
      <c r="D39" s="440"/>
      <c r="E39" s="440"/>
      <c r="F39" s="440"/>
      <c r="G39" s="440"/>
      <c r="H39" s="440"/>
      <c r="I39" s="440"/>
      <c r="J39" s="406"/>
      <c r="K39" s="406"/>
      <c r="L39" s="406"/>
      <c r="M39" s="406"/>
      <c r="N39" s="406"/>
      <c r="O39" s="406"/>
      <c r="P39" s="406"/>
      <c r="Q39" s="67"/>
      <c r="R39" s="441" t="s">
        <v>242</v>
      </c>
      <c r="S39" s="441"/>
      <c r="T39" s="441"/>
      <c r="U39" s="406"/>
      <c r="V39" s="406"/>
      <c r="W39" s="406"/>
      <c r="X39" s="406"/>
      <c r="Y39" s="440"/>
      <c r="Z39" s="440"/>
      <c r="AA39" s="440"/>
      <c r="AB39" s="440"/>
      <c r="AC39" s="440"/>
      <c r="AD39" s="440"/>
      <c r="AE39" s="440"/>
      <c r="AF39" s="440"/>
      <c r="AG39" s="440"/>
      <c r="AH39" s="440"/>
      <c r="AI39" s="440"/>
      <c r="AJ39" s="3"/>
    </row>
    <row r="40" spans="1:36" s="62" customFormat="1" ht="15.75" customHeight="1" x14ac:dyDescent="0.15">
      <c r="A40" s="3"/>
      <c r="B40" s="36">
        <f t="shared" si="1"/>
        <v>13</v>
      </c>
      <c r="C40" s="440"/>
      <c r="D40" s="440"/>
      <c r="E40" s="440"/>
      <c r="F40" s="440"/>
      <c r="G40" s="440"/>
      <c r="H40" s="440"/>
      <c r="I40" s="440"/>
      <c r="J40" s="406"/>
      <c r="K40" s="406"/>
      <c r="L40" s="406"/>
      <c r="M40" s="406"/>
      <c r="N40" s="406"/>
      <c r="O40" s="406"/>
      <c r="P40" s="406"/>
      <c r="Q40" s="67"/>
      <c r="R40" s="441" t="s">
        <v>242</v>
      </c>
      <c r="S40" s="441"/>
      <c r="T40" s="441"/>
      <c r="U40" s="406"/>
      <c r="V40" s="406"/>
      <c r="W40" s="406"/>
      <c r="X40" s="406"/>
      <c r="Y40" s="440"/>
      <c r="Z40" s="440"/>
      <c r="AA40" s="440"/>
      <c r="AB40" s="440"/>
      <c r="AC40" s="440"/>
      <c r="AD40" s="440"/>
      <c r="AE40" s="440"/>
      <c r="AF40" s="440"/>
      <c r="AG40" s="440"/>
      <c r="AH40" s="440"/>
      <c r="AI40" s="440"/>
      <c r="AJ40" s="3"/>
    </row>
    <row r="41" spans="1:36" s="62" customFormat="1" ht="15.75" customHeight="1" x14ac:dyDescent="0.15">
      <c r="A41" s="3"/>
      <c r="B41" s="36">
        <f t="shared" si="1"/>
        <v>14</v>
      </c>
      <c r="C41" s="440"/>
      <c r="D41" s="440"/>
      <c r="E41" s="440"/>
      <c r="F41" s="440"/>
      <c r="G41" s="440"/>
      <c r="H41" s="440"/>
      <c r="I41" s="440"/>
      <c r="J41" s="406"/>
      <c r="K41" s="406"/>
      <c r="L41" s="406"/>
      <c r="M41" s="406"/>
      <c r="N41" s="406"/>
      <c r="O41" s="406"/>
      <c r="P41" s="406"/>
      <c r="Q41" s="67"/>
      <c r="R41" s="441" t="s">
        <v>242</v>
      </c>
      <c r="S41" s="441"/>
      <c r="T41" s="441"/>
      <c r="U41" s="406"/>
      <c r="V41" s="406"/>
      <c r="W41" s="406"/>
      <c r="X41" s="406"/>
      <c r="Y41" s="440"/>
      <c r="Z41" s="440"/>
      <c r="AA41" s="440"/>
      <c r="AB41" s="440"/>
      <c r="AC41" s="440"/>
      <c r="AD41" s="440"/>
      <c r="AE41" s="440"/>
      <c r="AF41" s="440"/>
      <c r="AG41" s="440"/>
      <c r="AH41" s="440"/>
      <c r="AI41" s="440"/>
      <c r="AJ41" s="3"/>
    </row>
    <row r="42" spans="1:36" s="62" customFormat="1" ht="15.75" customHeight="1" x14ac:dyDescent="0.15">
      <c r="A42" s="3"/>
      <c r="B42" s="36">
        <f t="shared" si="1"/>
        <v>15</v>
      </c>
      <c r="C42" s="440"/>
      <c r="D42" s="440"/>
      <c r="E42" s="440"/>
      <c r="F42" s="440"/>
      <c r="G42" s="440"/>
      <c r="H42" s="440"/>
      <c r="I42" s="440"/>
      <c r="J42" s="406"/>
      <c r="K42" s="406"/>
      <c r="L42" s="406"/>
      <c r="M42" s="406"/>
      <c r="N42" s="406"/>
      <c r="O42" s="406"/>
      <c r="P42" s="406"/>
      <c r="Q42" s="67"/>
      <c r="R42" s="441" t="s">
        <v>242</v>
      </c>
      <c r="S42" s="441"/>
      <c r="T42" s="441"/>
      <c r="U42" s="406"/>
      <c r="V42" s="406"/>
      <c r="W42" s="406"/>
      <c r="X42" s="406"/>
      <c r="Y42" s="440"/>
      <c r="Z42" s="440"/>
      <c r="AA42" s="440"/>
      <c r="AB42" s="440"/>
      <c r="AC42" s="440"/>
      <c r="AD42" s="440"/>
      <c r="AE42" s="440"/>
      <c r="AF42" s="440"/>
      <c r="AG42" s="440"/>
      <c r="AH42" s="440"/>
      <c r="AI42" s="440"/>
      <c r="AJ42" s="3"/>
    </row>
    <row r="43" spans="1:36" s="62" customFormat="1" ht="15.75" customHeight="1" x14ac:dyDescent="0.15">
      <c r="A43" s="3"/>
      <c r="B43" s="3"/>
      <c r="C43" s="3"/>
      <c r="D43" s="3"/>
      <c r="E43" s="3"/>
      <c r="F43" s="3"/>
      <c r="G43" s="3"/>
      <c r="H43" s="3"/>
      <c r="I43" s="3"/>
      <c r="J43" s="3"/>
      <c r="K43" s="3"/>
      <c r="L43" s="3"/>
      <c r="M43" s="3"/>
      <c r="N43" s="3"/>
      <c r="O43" s="3"/>
      <c r="P43" s="3"/>
      <c r="Q43" s="3"/>
      <c r="R43" s="3"/>
      <c r="S43" s="56" t="s">
        <v>262</v>
      </c>
      <c r="T43" s="3"/>
      <c r="U43" s="3"/>
      <c r="V43" s="3"/>
      <c r="W43" s="3"/>
      <c r="X43" s="3"/>
      <c r="Y43" s="3"/>
      <c r="Z43" s="3"/>
      <c r="AA43" s="3"/>
      <c r="AB43" s="3"/>
      <c r="AC43" s="3"/>
      <c r="AD43" s="3"/>
      <c r="AE43" s="3"/>
      <c r="AF43" s="3"/>
      <c r="AG43" s="3"/>
      <c r="AH43" s="3"/>
      <c r="AI43" s="3"/>
      <c r="AJ43" s="3"/>
    </row>
    <row r="44" spans="1:36" s="62" customFormat="1" ht="15.75" customHeight="1" x14ac:dyDescent="0.15">
      <c r="A44" s="3"/>
      <c r="B44" s="38" t="s">
        <v>269</v>
      </c>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row>
    <row r="45" spans="1:36" s="62" customFormat="1" ht="15.75" customHeight="1" x14ac:dyDescent="0.15">
      <c r="A45" s="3"/>
      <c r="B45" s="39" t="s">
        <v>224</v>
      </c>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row>
    <row r="46" spans="1:36" s="62" customFormat="1" ht="15.75" customHeight="1" x14ac:dyDescent="0.15">
      <c r="A46" s="3"/>
      <c r="B46" s="39" t="s">
        <v>223</v>
      </c>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row>
    <row r="47" spans="1:36" s="62" customFormat="1" ht="15.75" customHeight="1" x14ac:dyDescent="0.15">
      <c r="A47" s="3"/>
      <c r="B47" s="39" t="s">
        <v>226</v>
      </c>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row>
    <row r="48" spans="1:36" s="62" customFormat="1" ht="15.75" customHeight="1" x14ac:dyDescent="0.15">
      <c r="A48" s="3"/>
      <c r="B48" s="351" t="s">
        <v>32</v>
      </c>
      <c r="C48" s="351"/>
      <c r="D48" s="351"/>
      <c r="E48" s="351" t="s">
        <v>33</v>
      </c>
      <c r="F48" s="351"/>
      <c r="G48" s="351"/>
      <c r="H48" s="351"/>
      <c r="I48" s="351" t="s">
        <v>35</v>
      </c>
      <c r="J48" s="351"/>
      <c r="K48" s="351"/>
      <c r="L48" s="351"/>
      <c r="M48" s="351" t="s">
        <v>225</v>
      </c>
      <c r="N48" s="351"/>
      <c r="O48" s="351"/>
      <c r="P48" s="351"/>
      <c r="Q48" s="351" t="s">
        <v>34</v>
      </c>
      <c r="R48" s="351"/>
      <c r="S48" s="351"/>
      <c r="T48" s="351"/>
      <c r="U48" s="351" t="s">
        <v>36</v>
      </c>
      <c r="V48" s="351"/>
      <c r="W48" s="351"/>
      <c r="X48" s="351"/>
      <c r="Y48" s="351" t="s">
        <v>257</v>
      </c>
      <c r="Z48" s="351"/>
      <c r="AA48" s="351"/>
      <c r="AB48" s="351"/>
      <c r="AC48" s="352" t="s">
        <v>227</v>
      </c>
      <c r="AD48" s="352"/>
      <c r="AE48" s="352"/>
      <c r="AF48" s="352" t="s">
        <v>268</v>
      </c>
      <c r="AG48" s="352"/>
      <c r="AH48" s="352"/>
      <c r="AI48" s="1"/>
      <c r="AJ48" s="3"/>
    </row>
    <row r="49" spans="1:36" s="62" customFormat="1" ht="15.75" customHeight="1" x14ac:dyDescent="0.15">
      <c r="A49" s="3"/>
      <c r="B49" s="353" t="s">
        <v>242</v>
      </c>
      <c r="C49" s="353"/>
      <c r="D49" s="353"/>
      <c r="E49" s="442" t="s">
        <v>242</v>
      </c>
      <c r="F49" s="442"/>
      <c r="G49" s="442"/>
      <c r="H49" s="442"/>
      <c r="I49" s="353" t="s">
        <v>242</v>
      </c>
      <c r="J49" s="353"/>
      <c r="K49" s="353"/>
      <c r="L49" s="353"/>
      <c r="M49" s="353" t="s">
        <v>242</v>
      </c>
      <c r="N49" s="353"/>
      <c r="O49" s="353"/>
      <c r="P49" s="353"/>
      <c r="Q49" s="353" t="s">
        <v>242</v>
      </c>
      <c r="R49" s="353"/>
      <c r="S49" s="353"/>
      <c r="T49" s="353"/>
      <c r="U49" s="353" t="s">
        <v>242</v>
      </c>
      <c r="V49" s="353"/>
      <c r="W49" s="353"/>
      <c r="X49" s="353"/>
      <c r="Y49" s="353" t="s">
        <v>242</v>
      </c>
      <c r="Z49" s="353"/>
      <c r="AA49" s="353"/>
      <c r="AB49" s="353"/>
      <c r="AC49" s="353" t="s">
        <v>242</v>
      </c>
      <c r="AD49" s="353"/>
      <c r="AE49" s="353"/>
      <c r="AF49" s="188" t="s">
        <v>242</v>
      </c>
      <c r="AG49" s="189"/>
      <c r="AH49" s="190"/>
      <c r="AI49" s="6"/>
      <c r="AJ49" s="3"/>
    </row>
    <row r="50" spans="1:36" s="62" customFormat="1" ht="7.15" customHeight="1" x14ac:dyDescent="0.15">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row>
    <row r="51" spans="1:36" ht="15.75" customHeight="1" x14ac:dyDescent="0.15">
      <c r="A51" s="1"/>
      <c r="B51" s="37" t="s">
        <v>228</v>
      </c>
      <c r="C51" s="351" t="s">
        <v>275</v>
      </c>
      <c r="D51" s="351"/>
      <c r="E51" s="351"/>
      <c r="F51" s="351"/>
      <c r="G51" s="351"/>
      <c r="H51" s="351"/>
      <c r="I51" s="351"/>
      <c r="J51" s="351"/>
      <c r="K51" s="351"/>
      <c r="L51" s="351" t="s">
        <v>270</v>
      </c>
      <c r="M51" s="351"/>
      <c r="N51" s="351"/>
      <c r="O51" s="351"/>
      <c r="P51" s="351"/>
      <c r="Q51" s="351"/>
      <c r="R51" s="354" t="s">
        <v>272</v>
      </c>
      <c r="S51" s="354"/>
      <c r="T51" s="354"/>
      <c r="U51" s="354"/>
      <c r="V51" s="354"/>
      <c r="W51" s="354"/>
      <c r="X51" s="354"/>
      <c r="Y51" s="354"/>
      <c r="Z51" s="354"/>
      <c r="AA51" s="354"/>
      <c r="AB51" s="354"/>
      <c r="AC51" s="354"/>
      <c r="AD51" s="354"/>
      <c r="AE51" s="354"/>
      <c r="AF51" s="354"/>
      <c r="AG51" s="354"/>
      <c r="AH51" s="354"/>
      <c r="AI51" s="354"/>
      <c r="AJ51" s="1"/>
    </row>
    <row r="52" spans="1:36" ht="15.75" customHeight="1" x14ac:dyDescent="0.15">
      <c r="A52" s="1"/>
      <c r="B52" s="118" t="s">
        <v>255</v>
      </c>
      <c r="C52" s="434" t="s">
        <v>229</v>
      </c>
      <c r="D52" s="434"/>
      <c r="E52" s="434"/>
      <c r="F52" s="434"/>
      <c r="G52" s="434"/>
      <c r="H52" s="434"/>
      <c r="I52" s="434"/>
      <c r="J52" s="434"/>
      <c r="K52" s="434"/>
      <c r="L52" s="132" t="s">
        <v>231</v>
      </c>
      <c r="M52" s="132"/>
      <c r="N52" s="132"/>
      <c r="O52" s="132"/>
      <c r="P52" s="132"/>
      <c r="Q52" s="132"/>
      <c r="R52" s="434" t="s">
        <v>273</v>
      </c>
      <c r="S52" s="434"/>
      <c r="T52" s="434"/>
      <c r="U52" s="434"/>
      <c r="V52" s="434"/>
      <c r="W52" s="434"/>
      <c r="X52" s="434"/>
      <c r="Y52" s="434"/>
      <c r="Z52" s="434"/>
      <c r="AA52" s="434"/>
      <c r="AB52" s="434"/>
      <c r="AC52" s="434"/>
      <c r="AD52" s="434"/>
      <c r="AE52" s="434"/>
      <c r="AF52" s="434"/>
      <c r="AG52" s="434"/>
      <c r="AH52" s="434"/>
      <c r="AI52" s="434"/>
      <c r="AJ52" s="1"/>
    </row>
    <row r="53" spans="1:36" ht="15.75" customHeight="1" x14ac:dyDescent="0.15">
      <c r="A53" s="1"/>
      <c r="B53" s="118" t="s">
        <v>276</v>
      </c>
      <c r="C53" s="434" t="s">
        <v>346</v>
      </c>
      <c r="D53" s="434"/>
      <c r="E53" s="434"/>
      <c r="F53" s="434"/>
      <c r="G53" s="434"/>
      <c r="H53" s="434"/>
      <c r="I53" s="434"/>
      <c r="J53" s="434"/>
      <c r="K53" s="434"/>
      <c r="L53" s="132" t="s">
        <v>277</v>
      </c>
      <c r="M53" s="132"/>
      <c r="N53" s="132"/>
      <c r="O53" s="132"/>
      <c r="P53" s="132"/>
      <c r="Q53" s="132"/>
      <c r="R53" s="434" t="s">
        <v>279</v>
      </c>
      <c r="S53" s="434"/>
      <c r="T53" s="434"/>
      <c r="U53" s="434"/>
      <c r="V53" s="434"/>
      <c r="W53" s="434"/>
      <c r="X53" s="434"/>
      <c r="Y53" s="434"/>
      <c r="Z53" s="434"/>
      <c r="AA53" s="434"/>
      <c r="AB53" s="434"/>
      <c r="AC53" s="434"/>
      <c r="AD53" s="434"/>
      <c r="AE53" s="434"/>
      <c r="AF53" s="434"/>
      <c r="AG53" s="434"/>
      <c r="AH53" s="434"/>
      <c r="AI53" s="434"/>
      <c r="AJ53" s="1"/>
    </row>
    <row r="54" spans="1:36" ht="15.75" customHeight="1" x14ac:dyDescent="0.15">
      <c r="A54" s="1"/>
      <c r="B54" s="118" t="s">
        <v>280</v>
      </c>
      <c r="C54" s="434" t="s">
        <v>230</v>
      </c>
      <c r="D54" s="434"/>
      <c r="E54" s="434"/>
      <c r="F54" s="434"/>
      <c r="G54" s="434"/>
      <c r="H54" s="434"/>
      <c r="I54" s="434"/>
      <c r="J54" s="434"/>
      <c r="K54" s="434"/>
      <c r="L54" s="132" t="s">
        <v>286</v>
      </c>
      <c r="M54" s="132"/>
      <c r="N54" s="132"/>
      <c r="O54" s="132"/>
      <c r="P54" s="132"/>
      <c r="Q54" s="132"/>
      <c r="R54" s="434" t="s">
        <v>274</v>
      </c>
      <c r="S54" s="434"/>
      <c r="T54" s="434"/>
      <c r="U54" s="434"/>
      <c r="V54" s="434"/>
      <c r="W54" s="434"/>
      <c r="X54" s="434"/>
      <c r="Y54" s="434"/>
      <c r="Z54" s="434"/>
      <c r="AA54" s="434"/>
      <c r="AB54" s="434"/>
      <c r="AC54" s="434"/>
      <c r="AD54" s="434"/>
      <c r="AE54" s="434"/>
      <c r="AF54" s="434"/>
      <c r="AG54" s="434"/>
      <c r="AH54" s="434"/>
      <c r="AI54" s="434"/>
      <c r="AJ54" s="1"/>
    </row>
    <row r="55" spans="1:36" ht="15.75" customHeight="1" x14ac:dyDescent="0.15">
      <c r="A55" s="1"/>
      <c r="B55" s="118" t="s">
        <v>280</v>
      </c>
      <c r="C55" s="434" t="s">
        <v>284</v>
      </c>
      <c r="D55" s="434"/>
      <c r="E55" s="434"/>
      <c r="F55" s="434"/>
      <c r="G55" s="434"/>
      <c r="H55" s="434"/>
      <c r="I55" s="434"/>
      <c r="J55" s="434"/>
      <c r="K55" s="434"/>
      <c r="L55" s="132" t="s">
        <v>285</v>
      </c>
      <c r="M55" s="132"/>
      <c r="N55" s="132"/>
      <c r="O55" s="132"/>
      <c r="P55" s="132"/>
      <c r="Q55" s="132"/>
      <c r="R55" s="434" t="s">
        <v>287</v>
      </c>
      <c r="S55" s="434"/>
      <c r="T55" s="434"/>
      <c r="U55" s="434"/>
      <c r="V55" s="434"/>
      <c r="W55" s="434"/>
      <c r="X55" s="434"/>
      <c r="Y55" s="434"/>
      <c r="Z55" s="434"/>
      <c r="AA55" s="434"/>
      <c r="AB55" s="434"/>
      <c r="AC55" s="434"/>
      <c r="AD55" s="434"/>
      <c r="AE55" s="434"/>
      <c r="AF55" s="434"/>
      <c r="AG55" s="434"/>
      <c r="AH55" s="434"/>
      <c r="AI55" s="434"/>
      <c r="AJ55" s="1"/>
    </row>
    <row r="56" spans="1:36" ht="15.75" customHeight="1" x14ac:dyDescent="0.15">
      <c r="A56" s="1"/>
      <c r="B56" s="118" t="s">
        <v>281</v>
      </c>
      <c r="C56" s="434" t="s">
        <v>232</v>
      </c>
      <c r="D56" s="434"/>
      <c r="E56" s="434"/>
      <c r="F56" s="434"/>
      <c r="G56" s="434"/>
      <c r="H56" s="434"/>
      <c r="I56" s="434"/>
      <c r="J56" s="434"/>
      <c r="K56" s="434"/>
      <c r="L56" s="132" t="s">
        <v>271</v>
      </c>
      <c r="M56" s="132"/>
      <c r="N56" s="132"/>
      <c r="O56" s="132"/>
      <c r="P56" s="132"/>
      <c r="Q56" s="132"/>
      <c r="R56" s="434" t="s">
        <v>278</v>
      </c>
      <c r="S56" s="434"/>
      <c r="T56" s="434"/>
      <c r="U56" s="434"/>
      <c r="V56" s="434"/>
      <c r="W56" s="434"/>
      <c r="X56" s="434"/>
      <c r="Y56" s="434"/>
      <c r="Z56" s="434"/>
      <c r="AA56" s="434"/>
      <c r="AB56" s="434"/>
      <c r="AC56" s="434"/>
      <c r="AD56" s="434"/>
      <c r="AE56" s="434"/>
      <c r="AF56" s="434"/>
      <c r="AG56" s="434"/>
      <c r="AH56" s="434"/>
      <c r="AI56" s="434"/>
      <c r="AJ56" s="1"/>
    </row>
    <row r="57" spans="1:36" ht="15.75" customHeight="1" x14ac:dyDescent="0.15">
      <c r="A57" s="1"/>
      <c r="B57" s="68" t="str">
        <f t="array" ref="B57">IF(ISERROR(INDEX(B52:AI52,1,MATCH(LARGE((B53:AC53="〇")*1/COLUMN(B53:AC53),1),1/COLUMN(B53:AC53),0))),"",INDEX(B52:AI52,1,MATCH(LARGE((B53:AC53="〇")*1/COLUMN(B53:AC53),1),1/COLUMN(B53:AC53),0)))</f>
        <v/>
      </c>
      <c r="C57" s="361"/>
      <c r="D57" s="362"/>
      <c r="E57" s="362"/>
      <c r="F57" s="362"/>
      <c r="G57" s="362"/>
      <c r="H57" s="362"/>
      <c r="I57" s="362"/>
      <c r="J57" s="362"/>
      <c r="K57" s="363"/>
      <c r="L57" s="361"/>
      <c r="M57" s="362"/>
      <c r="N57" s="362"/>
      <c r="O57" s="362"/>
      <c r="P57" s="362"/>
      <c r="Q57" s="363"/>
      <c r="R57" s="435"/>
      <c r="S57" s="435"/>
      <c r="T57" s="435"/>
      <c r="U57" s="435"/>
      <c r="V57" s="435"/>
      <c r="W57" s="435"/>
      <c r="X57" s="435"/>
      <c r="Y57" s="435"/>
      <c r="Z57" s="435"/>
      <c r="AA57" s="435"/>
      <c r="AB57" s="435"/>
      <c r="AC57" s="435"/>
      <c r="AD57" s="435"/>
      <c r="AE57" s="435"/>
      <c r="AF57" s="435"/>
      <c r="AG57" s="435"/>
      <c r="AH57" s="435"/>
      <c r="AI57" s="435"/>
      <c r="AJ57" s="1"/>
    </row>
    <row r="58" spans="1:36" ht="15.75" customHeight="1" x14ac:dyDescent="0.15">
      <c r="A58" s="1"/>
      <c r="B58" s="68" t="str">
        <f t="array" ref="B58">IF(ISERROR(INDEX(B53:AI53,1,MATCH(LARGE((B54:AC54="〇")*1/COLUMN(B54:AC54),1),1/COLUMN(B54:AC54),0))),"",INDEX(B53:AI53,1,MATCH(LARGE((B54:AC54="〇")*1/COLUMN(B54:AC54),1),1/COLUMN(B54:AC54),0)))</f>
        <v/>
      </c>
      <c r="C58" s="361"/>
      <c r="D58" s="362"/>
      <c r="E58" s="362"/>
      <c r="F58" s="362"/>
      <c r="G58" s="362"/>
      <c r="H58" s="362"/>
      <c r="I58" s="362"/>
      <c r="J58" s="362"/>
      <c r="K58" s="363"/>
      <c r="L58" s="361"/>
      <c r="M58" s="362"/>
      <c r="N58" s="362"/>
      <c r="O58" s="362"/>
      <c r="P58" s="362"/>
      <c r="Q58" s="363"/>
      <c r="R58" s="435"/>
      <c r="S58" s="435"/>
      <c r="T58" s="435"/>
      <c r="U58" s="435"/>
      <c r="V58" s="435"/>
      <c r="W58" s="435"/>
      <c r="X58" s="435"/>
      <c r="Y58" s="435"/>
      <c r="Z58" s="435"/>
      <c r="AA58" s="435"/>
      <c r="AB58" s="435"/>
      <c r="AC58" s="435"/>
      <c r="AD58" s="435"/>
      <c r="AE58" s="435"/>
      <c r="AF58" s="435"/>
      <c r="AG58" s="435"/>
      <c r="AH58" s="435"/>
      <c r="AI58" s="435"/>
      <c r="AJ58" s="1"/>
    </row>
    <row r="59" spans="1:36" ht="15.75" customHeight="1" x14ac:dyDescent="0.15">
      <c r="A59" s="1"/>
      <c r="B59" s="68" t="str">
        <f t="array" ref="B59">IF(ISERROR(INDEX(B54:AI54,1,MATCH(LARGE((B56:AC56="〇")*1/COLUMN(B56:AC56),1),1/COLUMN(B56:AC56),0))),"",INDEX(B54:AI54,1,MATCH(LARGE((B56:AC56="〇")*1/COLUMN(B56:AC56),1),1/COLUMN(B56:AC56),0)))</f>
        <v/>
      </c>
      <c r="C59" s="361"/>
      <c r="D59" s="362"/>
      <c r="E59" s="362"/>
      <c r="F59" s="362"/>
      <c r="G59" s="362"/>
      <c r="H59" s="362"/>
      <c r="I59" s="362"/>
      <c r="J59" s="362"/>
      <c r="K59" s="363"/>
      <c r="L59" s="361"/>
      <c r="M59" s="362"/>
      <c r="N59" s="362"/>
      <c r="O59" s="362"/>
      <c r="P59" s="362"/>
      <c r="Q59" s="363"/>
      <c r="R59" s="435"/>
      <c r="S59" s="435"/>
      <c r="T59" s="435"/>
      <c r="U59" s="435"/>
      <c r="V59" s="435"/>
      <c r="W59" s="435"/>
      <c r="X59" s="435"/>
      <c r="Y59" s="435"/>
      <c r="Z59" s="435"/>
      <c r="AA59" s="435"/>
      <c r="AB59" s="435"/>
      <c r="AC59" s="435"/>
      <c r="AD59" s="435"/>
      <c r="AE59" s="435"/>
      <c r="AF59" s="435"/>
      <c r="AG59" s="435"/>
      <c r="AH59" s="435"/>
      <c r="AI59" s="435"/>
      <c r="AJ59" s="1"/>
    </row>
  </sheetData>
  <sheetProtection insertRows="0"/>
  <mergeCells count="231">
    <mergeCell ref="AA1:AJ1"/>
    <mergeCell ref="R27:T27"/>
    <mergeCell ref="C27:I27"/>
    <mergeCell ref="J27:N27"/>
    <mergeCell ref="C12:L12"/>
    <mergeCell ref="C13:L13"/>
    <mergeCell ref="C14:L14"/>
    <mergeCell ref="C15:L15"/>
    <mergeCell ref="C21:L21"/>
    <mergeCell ref="C22:L22"/>
    <mergeCell ref="B9:F9"/>
    <mergeCell ref="G9:AI9"/>
    <mergeCell ref="M12:P12"/>
    <mergeCell ref="Q12:T12"/>
    <mergeCell ref="U12:AA12"/>
    <mergeCell ref="AB12:AI12"/>
    <mergeCell ref="A3:AJ3"/>
    <mergeCell ref="AB13:AI13"/>
    <mergeCell ref="M14:P14"/>
    <mergeCell ref="Q14:R14"/>
    <mergeCell ref="S14:T14"/>
    <mergeCell ref="U14:X14"/>
    <mergeCell ref="Y14:AA14"/>
    <mergeCell ref="AB14:AI14"/>
    <mergeCell ref="M13:P13"/>
    <mergeCell ref="Q13:R13"/>
    <mergeCell ref="S13:T13"/>
    <mergeCell ref="U13:X13"/>
    <mergeCell ref="Y13:AA13"/>
    <mergeCell ref="AB15:AI15"/>
    <mergeCell ref="M21:P21"/>
    <mergeCell ref="Q21:R21"/>
    <mergeCell ref="S21:T21"/>
    <mergeCell ref="U21:X21"/>
    <mergeCell ref="Y21:AA21"/>
    <mergeCell ref="AB21:AI21"/>
    <mergeCell ref="M15:P15"/>
    <mergeCell ref="Q15:R15"/>
    <mergeCell ref="S15:T15"/>
    <mergeCell ref="U15:X15"/>
    <mergeCell ref="Y15:AA15"/>
    <mergeCell ref="U18:X18"/>
    <mergeCell ref="Y18:AA18"/>
    <mergeCell ref="AB18:AI18"/>
    <mergeCell ref="AB17:AI17"/>
    <mergeCell ref="Y16:AA16"/>
    <mergeCell ref="AB16:AI16"/>
    <mergeCell ref="AB19:AI19"/>
    <mergeCell ref="C31:I31"/>
    <mergeCell ref="J31:N31"/>
    <mergeCell ref="O31:P31"/>
    <mergeCell ref="R31:T31"/>
    <mergeCell ref="C32:I32"/>
    <mergeCell ref="J32:N32"/>
    <mergeCell ref="U41:X41"/>
    <mergeCell ref="Y38:AI38"/>
    <mergeCell ref="U37:X37"/>
    <mergeCell ref="J34:N34"/>
    <mergeCell ref="R34:T34"/>
    <mergeCell ref="C35:I35"/>
    <mergeCell ref="J35:N35"/>
    <mergeCell ref="O35:P35"/>
    <mergeCell ref="R35:T35"/>
    <mergeCell ref="J38:N38"/>
    <mergeCell ref="O38:P38"/>
    <mergeCell ref="R37:T37"/>
    <mergeCell ref="O39:P39"/>
    <mergeCell ref="R39:T39"/>
    <mergeCell ref="O34:P34"/>
    <mergeCell ref="J36:N36"/>
    <mergeCell ref="O36:P36"/>
    <mergeCell ref="R36:T36"/>
    <mergeCell ref="C28:I28"/>
    <mergeCell ref="J28:N28"/>
    <mergeCell ref="O28:P28"/>
    <mergeCell ref="R28:T28"/>
    <mergeCell ref="C29:I29"/>
    <mergeCell ref="J29:N29"/>
    <mergeCell ref="O29:P29"/>
    <mergeCell ref="R29:T29"/>
    <mergeCell ref="C30:I30"/>
    <mergeCell ref="J30:N30"/>
    <mergeCell ref="O30:P30"/>
    <mergeCell ref="R30:T30"/>
    <mergeCell ref="AB22:AI22"/>
    <mergeCell ref="M22:P22"/>
    <mergeCell ref="Q22:R22"/>
    <mergeCell ref="S22:T22"/>
    <mergeCell ref="U22:X22"/>
    <mergeCell ref="Y22:AA22"/>
    <mergeCell ref="O32:P32"/>
    <mergeCell ref="R32:T32"/>
    <mergeCell ref="O33:P33"/>
    <mergeCell ref="R33:T33"/>
    <mergeCell ref="J33:N33"/>
    <mergeCell ref="U30:X30"/>
    <mergeCell ref="U31:X31"/>
    <mergeCell ref="U32:X32"/>
    <mergeCell ref="U33:X33"/>
    <mergeCell ref="Y27:AI27"/>
    <mergeCell ref="Y28:AI28"/>
    <mergeCell ref="Y29:AI29"/>
    <mergeCell ref="Y30:AI30"/>
    <mergeCell ref="Y31:AI31"/>
    <mergeCell ref="Y32:AI32"/>
    <mergeCell ref="Y33:AI33"/>
    <mergeCell ref="Y34:AI34"/>
    <mergeCell ref="Y35:AI35"/>
    <mergeCell ref="C33:I33"/>
    <mergeCell ref="C34:I34"/>
    <mergeCell ref="C36:I36"/>
    <mergeCell ref="R55:AI55"/>
    <mergeCell ref="AF49:AH49"/>
    <mergeCell ref="AF48:AH48"/>
    <mergeCell ref="Y37:AI37"/>
    <mergeCell ref="C38:I38"/>
    <mergeCell ref="AC48:AE48"/>
    <mergeCell ref="AC49:AE49"/>
    <mergeCell ref="R51:AI51"/>
    <mergeCell ref="R38:T38"/>
    <mergeCell ref="U49:X49"/>
    <mergeCell ref="Y49:AB49"/>
    <mergeCell ref="Y40:AI40"/>
    <mergeCell ref="Y41:AI41"/>
    <mergeCell ref="Y42:AI42"/>
    <mergeCell ref="U36:X36"/>
    <mergeCell ref="U39:X39"/>
    <mergeCell ref="U40:X40"/>
    <mergeCell ref="U48:X48"/>
    <mergeCell ref="Y48:AB48"/>
    <mergeCell ref="U35:X35"/>
    <mergeCell ref="C37:I37"/>
    <mergeCell ref="J37:N37"/>
    <mergeCell ref="O37:P37"/>
    <mergeCell ref="M49:P49"/>
    <mergeCell ref="Q49:T49"/>
    <mergeCell ref="J40:N40"/>
    <mergeCell ref="O40:P40"/>
    <mergeCell ref="R40:T40"/>
    <mergeCell ref="C41:I41"/>
    <mergeCell ref="J41:N41"/>
    <mergeCell ref="O41:P41"/>
    <mergeCell ref="R41:T41"/>
    <mergeCell ref="C42:I42"/>
    <mergeCell ref="J42:N42"/>
    <mergeCell ref="O42:P42"/>
    <mergeCell ref="E48:H48"/>
    <mergeCell ref="I48:L48"/>
    <mergeCell ref="M48:P48"/>
    <mergeCell ref="Q48:T48"/>
    <mergeCell ref="B7:F7"/>
    <mergeCell ref="G7:AI7"/>
    <mergeCell ref="C52:K52"/>
    <mergeCell ref="C53:K53"/>
    <mergeCell ref="C54:K54"/>
    <mergeCell ref="L51:Q51"/>
    <mergeCell ref="L52:Q52"/>
    <mergeCell ref="L53:Q53"/>
    <mergeCell ref="L54:Q54"/>
    <mergeCell ref="R52:AI52"/>
    <mergeCell ref="R53:AI53"/>
    <mergeCell ref="C51:K51"/>
    <mergeCell ref="R54:AI54"/>
    <mergeCell ref="Y36:AI36"/>
    <mergeCell ref="B49:D49"/>
    <mergeCell ref="B48:D48"/>
    <mergeCell ref="C19:L19"/>
    <mergeCell ref="M19:P19"/>
    <mergeCell ref="Q19:R19"/>
    <mergeCell ref="S19:T19"/>
    <mergeCell ref="U19:X19"/>
    <mergeCell ref="Y19:AA19"/>
    <mergeCell ref="E49:H49"/>
    <mergeCell ref="I49:L49"/>
    <mergeCell ref="C20:L20"/>
    <mergeCell ref="Y17:AA17"/>
    <mergeCell ref="B8:F8"/>
    <mergeCell ref="G8:AI8"/>
    <mergeCell ref="U42:X42"/>
    <mergeCell ref="O27:Q27"/>
    <mergeCell ref="L57:Q57"/>
    <mergeCell ref="C58:K58"/>
    <mergeCell ref="L58:Q58"/>
    <mergeCell ref="M20:P20"/>
    <mergeCell ref="Q20:R20"/>
    <mergeCell ref="S20:T20"/>
    <mergeCell ref="U20:X20"/>
    <mergeCell ref="Y20:AA20"/>
    <mergeCell ref="AB20:AI20"/>
    <mergeCell ref="C39:I39"/>
    <mergeCell ref="R42:T42"/>
    <mergeCell ref="C40:I40"/>
    <mergeCell ref="J39:N39"/>
    <mergeCell ref="Y39:AI39"/>
    <mergeCell ref="C56:K56"/>
    <mergeCell ref="U38:X38"/>
    <mergeCell ref="C57:K57"/>
    <mergeCell ref="U34:X34"/>
    <mergeCell ref="C59:K59"/>
    <mergeCell ref="L59:Q59"/>
    <mergeCell ref="C55:K55"/>
    <mergeCell ref="L55:Q55"/>
    <mergeCell ref="L56:Q56"/>
    <mergeCell ref="R56:AI56"/>
    <mergeCell ref="R57:AI57"/>
    <mergeCell ref="R58:AI58"/>
    <mergeCell ref="R59:AI59"/>
    <mergeCell ref="A1:G1"/>
    <mergeCell ref="H1:I1"/>
    <mergeCell ref="J1:O1"/>
    <mergeCell ref="P1:Q1"/>
    <mergeCell ref="R1:W1"/>
    <mergeCell ref="U27:X27"/>
    <mergeCell ref="U28:X28"/>
    <mergeCell ref="U29:X29"/>
    <mergeCell ref="C16:L16"/>
    <mergeCell ref="M16:P16"/>
    <mergeCell ref="Q16:R16"/>
    <mergeCell ref="S16:T16"/>
    <mergeCell ref="U16:X16"/>
    <mergeCell ref="C18:L18"/>
    <mergeCell ref="M18:P18"/>
    <mergeCell ref="Q18:R18"/>
    <mergeCell ref="S18:T18"/>
    <mergeCell ref="A4:AJ4"/>
    <mergeCell ref="A5:AJ5"/>
    <mergeCell ref="C17:L17"/>
    <mergeCell ref="M17:P17"/>
    <mergeCell ref="Q17:R17"/>
    <mergeCell ref="S17:T17"/>
    <mergeCell ref="U17:X17"/>
  </mergeCells>
  <phoneticPr fontId="1"/>
  <conditionalFormatting sqref="A1:AJ59">
    <cfRule type="expression" dxfId="0" priority="1">
      <formula xml:space="preserve"> CELL( "protect",A1)= 0</formula>
    </cfRule>
  </conditionalFormatting>
  <dataValidations count="8">
    <dataValidation type="list" showInputMessage="1" showErrorMessage="1" sqref="AI49" xr:uid="{21A539F7-3CDA-419E-B2AE-55F2E325322D}">
      <formula1>"　,〇"</formula1>
    </dataValidation>
    <dataValidation type="list" allowBlank="1" showInputMessage="1" showErrorMessage="1" sqref="S14:T22" xr:uid="{62460104-437C-421F-8B65-E73E36ED5180}">
      <formula1>"　,％,mol/L,"</formula1>
    </dataValidation>
    <dataValidation type="list" showInputMessage="1" showErrorMessage="1" sqref="Y13:AA22" xr:uid="{F4741BAA-43B5-4C0C-B177-FC987F2C2D6C}">
      <formula1>"　 ,mL,g"</formula1>
    </dataValidation>
    <dataValidation type="list" allowBlank="1" showInputMessage="1" showErrorMessage="1" sqref="M13:P22" xr:uid="{DF2741C0-A42E-4898-80E6-84A152730E98}">
      <formula1>"―,洗剤類,食品類,調味料,危険物第1類,危険物第2類,危険物第3類,危険物第4類,危険物第5類,危険物第6類"</formula1>
    </dataValidation>
    <dataValidation type="list" showInputMessage="1" showErrorMessage="1" sqref="R28:T42" xr:uid="{85C27279-E9CF-4002-8F71-C7E4636A362D}">
      <formula1>"―,火気,熱源,臭気,騒音,劇物,放射線源,刃・針,水"</formula1>
    </dataValidation>
    <dataValidation type="list" showInputMessage="1" showErrorMessage="1" sqref="B49:AH49" xr:uid="{8D903A9B-F7B4-4A66-BB07-12E563DC1684}">
      <formula1>"―,〇"</formula1>
    </dataValidation>
    <dataValidation type="list" allowBlank="1" showInputMessage="1" showErrorMessage="1" sqref="B52:B59" xr:uid="{AFF82D6B-A597-46F6-BD96-4550A1DF9076}">
      <formula1>"　,火気,熱源,臭気,騒音,劇物,放射線源,刃・針,水利用,気流"</formula1>
    </dataValidation>
    <dataValidation type="list" allowBlank="1" showInputMessage="1" showErrorMessage="1" sqref="S13:T13" xr:uid="{FA360317-4DD6-43D4-A4B3-C889CA6D849B}">
      <formula1>"　,％,mol/L,固体"</formula1>
    </dataValidation>
  </dataValidations>
  <printOptions horizontalCentered="1" verticalCentered="1"/>
  <pageMargins left="0.70866141732283472" right="0.70866141732283472" top="0.74803149606299213" bottom="0.74803149606299213" header="0.31496062992125984" footer="0.31496062992125984"/>
  <pageSetup paperSize="9" scale="86" orientation="portrait" r:id="rId1"/>
  <headerFooter>
    <oddFooter>&amp;C7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9</vt:i4>
      </vt:variant>
    </vt:vector>
  </HeadingPairs>
  <TitlesOfParts>
    <vt:vector size="18" baseType="lpstr">
      <vt:lpstr>基礎情報</vt:lpstr>
      <vt:lpstr>開催要項</vt:lpstr>
      <vt:lpstr>同意書</vt:lpstr>
      <vt:lpstr>講師情報</vt:lpstr>
      <vt:lpstr>内容</vt:lpstr>
      <vt:lpstr>体験の流れ</vt:lpstr>
      <vt:lpstr>体験の図解</vt:lpstr>
      <vt:lpstr>レイアウト</vt:lpstr>
      <vt:lpstr>使用物品・安全</vt:lpstr>
      <vt:lpstr>レイアウト!Print_Area</vt:lpstr>
      <vt:lpstr>開催要項!Print_Area</vt:lpstr>
      <vt:lpstr>講師情報!Print_Area</vt:lpstr>
      <vt:lpstr>使用物品・安全!Print_Area</vt:lpstr>
      <vt:lpstr>体験の図解!Print_Area</vt:lpstr>
      <vt:lpstr>体験の流れ!Print_Area</vt:lpstr>
      <vt:lpstr>同意書!Print_Area</vt:lpstr>
      <vt:lpstr>内容!Print_Area</vt:lpstr>
      <vt:lpstr>空白行</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rukuru</dc:creator>
  <cp:lastModifiedBy>る・く・る 静岡科学館</cp:lastModifiedBy>
  <cp:lastPrinted>2026-03-18T05:38:28Z</cp:lastPrinted>
  <dcterms:created xsi:type="dcterms:W3CDTF">2016-08-21T00:28:00Z</dcterms:created>
  <dcterms:modified xsi:type="dcterms:W3CDTF">2026-03-25T04:40:25Z</dcterms:modified>
</cp:coreProperties>
</file>